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masR\Desktop\Települési beszámolók 2022. évről\"/>
    </mc:Choice>
  </mc:AlternateContent>
  <bookViews>
    <workbookView xWindow="0" yWindow="0" windowWidth="24000" windowHeight="9000"/>
  </bookViews>
  <sheets>
    <sheet name="adat" sheetId="1" r:id="rId1"/>
    <sheet name="diagram" sheetId="2" r:id="rId2"/>
  </sheets>
  <definedNames>
    <definedName name="_xlnm.Print_Area" localSheetId="0">adat!$A$1:$P$66</definedName>
    <definedName name="_xlnm.Print_Area" localSheetId="1">diagram!$A$1:$AV$117</definedName>
  </definedNames>
  <calcPr calcId="162913"/>
</workbook>
</file>

<file path=xl/calcChain.xml><?xml version="1.0" encoding="utf-8"?>
<calcChain xmlns="http://schemas.openxmlformats.org/spreadsheetml/2006/main">
  <c r="B21" i="1" l="1"/>
  <c r="C21" i="1"/>
  <c r="D21" i="1"/>
  <c r="E21" i="1"/>
  <c r="F21" i="1"/>
  <c r="G21" i="1"/>
  <c r="I18" i="1" l="1"/>
  <c r="H18" i="1"/>
  <c r="Z16" i="1" l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42" i="1"/>
  <c r="H42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I28" i="1" l="1"/>
  <c r="H28" i="1"/>
  <c r="I8" i="1"/>
  <c r="I9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7" i="1"/>
  <c r="V16" i="1" l="1"/>
  <c r="W16" i="1"/>
  <c r="X16" i="1"/>
  <c r="Y16" i="1"/>
  <c r="AG81" i="2" l="1"/>
  <c r="AG80" i="2"/>
  <c r="AO62" i="2"/>
  <c r="AO61" i="2"/>
  <c r="AG62" i="2"/>
  <c r="AG61" i="2"/>
  <c r="AO42" i="2"/>
  <c r="AO41" i="2"/>
  <c r="AG42" i="2" l="1"/>
  <c r="AG41" i="2"/>
  <c r="AO23" i="2"/>
  <c r="AO22" i="2"/>
  <c r="AG23" i="2"/>
  <c r="AG22" i="2"/>
  <c r="AO3" i="2"/>
  <c r="AO2" i="2"/>
  <c r="AG3" i="2"/>
  <c r="AG2" i="2"/>
  <c r="Q101" i="2"/>
  <c r="Q100" i="2"/>
  <c r="Y81" i="2"/>
  <c r="Y80" i="2"/>
  <c r="Q81" i="2"/>
  <c r="Q80" i="2"/>
  <c r="Y62" i="2"/>
  <c r="Y61" i="2"/>
  <c r="Q62" i="2"/>
  <c r="Q61" i="2"/>
  <c r="Y42" i="2"/>
  <c r="Y41" i="2"/>
  <c r="Q42" i="2"/>
  <c r="Q41" i="2"/>
  <c r="Y23" i="2"/>
  <c r="Y22" i="2"/>
  <c r="Q23" i="2"/>
  <c r="Q22" i="2"/>
  <c r="Y3" i="2" l="1"/>
  <c r="Y2" i="2"/>
  <c r="Q3" i="2"/>
  <c r="Q2" i="2"/>
  <c r="I101" i="2" l="1"/>
  <c r="A101" i="2"/>
  <c r="I81" i="2"/>
  <c r="I80" i="2"/>
  <c r="A81" i="2"/>
  <c r="A80" i="2"/>
  <c r="I62" i="2"/>
  <c r="I61" i="2"/>
  <c r="A62" i="2"/>
  <c r="A61" i="2"/>
  <c r="I42" i="2"/>
  <c r="I41" i="2"/>
  <c r="A42" i="2"/>
  <c r="A41" i="2"/>
  <c r="I23" i="2"/>
  <c r="I22" i="2"/>
  <c r="A23" i="2"/>
  <c r="A22" i="2"/>
  <c r="I3" i="2"/>
  <c r="I2" i="2"/>
  <c r="A3" i="2"/>
  <c r="A2" i="2"/>
  <c r="U16" i="1"/>
</calcChain>
</file>

<file path=xl/sharedStrings.xml><?xml version="1.0" encoding="utf-8"?>
<sst xmlns="http://schemas.openxmlformats.org/spreadsheetml/2006/main" count="116" uniqueCount="82">
  <si>
    <t>Elfogások száma</t>
  </si>
  <si>
    <t>Előállítások száma</t>
  </si>
  <si>
    <t>Biztonsági intézkedések száma</t>
  </si>
  <si>
    <t>Elrendelt elővezetések száma</t>
  </si>
  <si>
    <t>Szabálysértési feljelentések száma</t>
  </si>
  <si>
    <t>Büntető feljelentések száma</t>
  </si>
  <si>
    <t>Tulajdon elleni szabálysértési ügyek száma</t>
  </si>
  <si>
    <t>Személysérüléses közúti közlekedési balesetek száma</t>
  </si>
  <si>
    <t>Személysérüléses közúti közlekedési baleset során meghalt, illetve megsérült személyek száma (fő)</t>
  </si>
  <si>
    <t>Körözések</t>
  </si>
  <si>
    <t>SIS találatok</t>
  </si>
  <si>
    <t>Menekültkérelmek száma</t>
  </si>
  <si>
    <t>Személyforgalmi statisztikai adatok</t>
  </si>
  <si>
    <t>Járműforgalmi statisztikai adatok</t>
  </si>
  <si>
    <t>Helyszíni bírsággal sújtott személyek száma (fő)</t>
  </si>
  <si>
    <t>Közterületi szolgálati létszám (fő)</t>
  </si>
  <si>
    <t>Közterületi szolgálati óraszám (óra)</t>
  </si>
  <si>
    <t>Egy főre jutó közterületi óraszám (óra/fő)</t>
  </si>
  <si>
    <t>Tulajdon elleni szabálysértési ügyek felderítési mutatója (%)</t>
  </si>
  <si>
    <r>
      <t>Közúti közlekedési baleseti adatok</t>
    </r>
    <r>
      <rPr>
        <b/>
        <sz val="10"/>
        <color indexed="8"/>
        <rFont val="Times New Roman"/>
        <family val="1"/>
        <charset val="238"/>
      </rPr>
      <t xml:space="preserve"> </t>
    </r>
  </si>
  <si>
    <r>
      <t>Határrendészeti adatok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(amennyiben a megye rendelkezik Schengen külső határszakasszal)</t>
    </r>
  </si>
  <si>
    <t>Végrehajtott elővezetések száma</t>
  </si>
  <si>
    <t>Kiszabott helyszíni bírságok összege (ezer Ft)</t>
  </si>
  <si>
    <t>Halálos közúti közlekedési balesetek</t>
  </si>
  <si>
    <t>Súlyos sérüléses közúti közlekedési balesetek</t>
  </si>
  <si>
    <t>Könnyű sérüléses közúti közlekedési balesetek</t>
  </si>
  <si>
    <t>Meghalt személyek száma (fő)</t>
  </si>
  <si>
    <t>Súlyosan sérült személyek száma (fő)</t>
  </si>
  <si>
    <t>Könnyen sérült személyek száma (fő)</t>
  </si>
  <si>
    <t>Közokirat-hamisítás bűncselekmény</t>
  </si>
  <si>
    <t>Tiltott határátlépés és kísérlete szabálysértés</t>
  </si>
  <si>
    <t>Alkoholszonda alkalmazások száma összesen (eset)</t>
  </si>
  <si>
    <t>Elrendelt és végrehajtott elővezetések száma</t>
  </si>
  <si>
    <t>Szabálysértési feljelentések és a kiszabott helyszíni bírságok száma</t>
  </si>
  <si>
    <t>1 főre jutó helyszíni bírságok összege (Ft)</t>
  </si>
  <si>
    <t>Az egy főre jutó helyszíni bírságok összege (Ft)</t>
  </si>
  <si>
    <t>2010. év</t>
  </si>
  <si>
    <t>Pozitív alkoholszonda alkalmazások száma</t>
  </si>
  <si>
    <t>Rendészeti állomány, közterületre vezényeltek száma (fő)</t>
  </si>
  <si>
    <t>Rendészeti állomány, közterületre vezényeltek óraszáma (óra)</t>
  </si>
  <si>
    <t>Személysérüléses közúti közlekedési balesetek megoszlása</t>
  </si>
  <si>
    <t>Halálos közúti közlekedési balesetek száma</t>
  </si>
  <si>
    <t>Súlyos sérüléses közúti közlekedési balesetek száma</t>
  </si>
  <si>
    <t>Könnyű sérüléses közúti közlekedési balesetek száma</t>
  </si>
  <si>
    <t>Személysérüléses közúti közlekedési balesetekben meghalt személyek száma (fő)</t>
  </si>
  <si>
    <t>Balesetet szenvedett személyek száma (fő)</t>
  </si>
  <si>
    <t>Balesetet szenvedett személyek megoszlása (fő)</t>
  </si>
  <si>
    <t>Személysérüléses közúti közlekedési balesetekben súlyosan megsérült személyek száma (fő)</t>
  </si>
  <si>
    <t>Személysérüléses közúti közlekedési balesetekben könnyen sérült személyek száma (fő)</t>
  </si>
  <si>
    <t>Ittasan okozott személysérüléses közúti közlekedési balesetek száma</t>
  </si>
  <si>
    <t>Embercsempészés bűncselekmények száma</t>
  </si>
  <si>
    <t>Közokirat-hamisítás bűncselekmények száma</t>
  </si>
  <si>
    <t>Tiltott határátlépés és kísérlete szabálysértések száma</t>
  </si>
  <si>
    <t>Külföldiek rendészetével kapcsolatos szabálysértések száma</t>
  </si>
  <si>
    <t>Nemzeti körözések és SIS találatok</t>
  </si>
  <si>
    <t>Az A2-es cellába a megyei (fővárosi) rendőr-főkapitányság vagy a beszámolót tartó szervezeti egység megnevezését kell írni. A diagramok címsorában ide hivatkozó képletek találhatók, ezért csak ezen az egy helyen kell átírni!</t>
  </si>
  <si>
    <t>A melléklet elkészítéséhez szükséges a Microsoft Excel 2013-as verziója, melyben a Lapelrendezés fülön a Színek közül az Office 2007-2010 színei legyenek beállítva.</t>
  </si>
  <si>
    <t>Illegális migrációhoz kapcsolódó jogellenes cselekmények száma</t>
  </si>
  <si>
    <t>Illegális migrációhoz kapcsolódó jogellenes cselekmények száma *</t>
  </si>
  <si>
    <t>A 2015-2017. évre vonatkozó számadat tartalmazza a határzárral kapcsolatos bűncselekmények adatait is.</t>
  </si>
  <si>
    <t>A 2015-2017. évre vonatkozó számadat tartalmazza a jogellenes tartózkodás elősegítése bűncselekmény adatait is.</t>
  </si>
  <si>
    <t>Az adatok tartalmazzák a túltartózkodások számát is.</t>
  </si>
  <si>
    <t xml:space="preserve"> *** A 29000/61-49/2016. ált. számon jóváhagyott, a Robotzsaru Neo Határrendészeti Modul fejlesztésével kapcsolatos feladatterv alapján a külföldiek rendészetével kapcsolatos szabálysértések számítási metodikája megváltozott. Az új számítás szerint ebben a kategóriában kerül nyilvántartásra a túltartózkodások száma a korábbi évek tekintetében is.</t>
  </si>
  <si>
    <t>Külföldiek rendészetével kapcsolatos szabálysértés ***</t>
  </si>
  <si>
    <t>Embercsempészés bűncselekmény **</t>
  </si>
  <si>
    <t>2018. év</t>
  </si>
  <si>
    <t>A mintatáblázat az összes szervezeti elemre vonatkozó éves adatokat tartalmazza, ezért az adott Megyei Rendőr-főkapitányság esetében ezeket az adatokat aktualizálni kell!</t>
  </si>
  <si>
    <t>2019. év</t>
  </si>
  <si>
    <t>2020. év</t>
  </si>
  <si>
    <r>
      <t>Intézkedési mutatók, rendészeti adatok</t>
    </r>
    <r>
      <rPr>
        <u/>
        <sz val="10"/>
        <color rgb="FFFF0000"/>
        <rFont val="Times New Roman"/>
        <family val="1"/>
        <charset val="238"/>
      </rPr>
      <t xml:space="preserve"> </t>
    </r>
    <r>
      <rPr>
        <b/>
        <u/>
        <sz val="10"/>
        <color rgb="FFFF0000"/>
        <rFont val="Times New Roman"/>
        <family val="1"/>
        <charset val="238"/>
      </rPr>
      <t>a teljes rendészeti állomány vonatkozásában!</t>
    </r>
  </si>
  <si>
    <t>2021. év</t>
  </si>
  <si>
    <t>2022. év</t>
  </si>
  <si>
    <t>Változás 2021-2022.</t>
  </si>
  <si>
    <t>Dinamika 2021-2022. (%)</t>
  </si>
  <si>
    <t xml:space="preserve"> * A 2015-2022. évre vonatkozó számadat tartalmazza a határzárral kapcsolatos bűncselekmények adatait is.</t>
  </si>
  <si>
    <t xml:space="preserve"> ** A 2015-2022. évre vonatkozó számadat tartalmazza a jogellenes tartózkodás elősegítése bűncselekmény adatait is.</t>
  </si>
  <si>
    <t>A "Változás 2021-2022" és a "Dinamika 2021-2022 (%)" oszlopokban található képleteket nem szabad törölni!</t>
  </si>
  <si>
    <t>Pozitív eredményű alkoholszonda alkalmazások száma</t>
  </si>
  <si>
    <t xml:space="preserve">    -  ebből járművezetőkkel szemben  (eset)</t>
  </si>
  <si>
    <t>a 2010. év és a 2018-2022. évek</t>
  </si>
  <si>
    <t>2018-2022. évek statisztikai kimutatása</t>
  </si>
  <si>
    <t>Dunakeszi Rendőrkapitányság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</si>
</sst>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0" tint="-0.49998474074526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u/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7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 indent="5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 indent="5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shrinkToFit="1"/>
    </xf>
    <xf numFmtId="0" fontId="9" fillId="0" borderId="0" xfId="0" applyFont="1"/>
    <xf numFmtId="3" fontId="9" fillId="0" borderId="0" xfId="0" applyNumberFormat="1" applyFont="1"/>
    <xf numFmtId="0" fontId="8" fillId="0" borderId="0" xfId="0" applyFont="1" applyAlignment="1"/>
    <xf numFmtId="0" fontId="7" fillId="0" borderId="0" xfId="0" applyFont="1"/>
    <xf numFmtId="0" fontId="12" fillId="0" borderId="0" xfId="0" applyFont="1"/>
    <xf numFmtId="0" fontId="11" fillId="0" borderId="0" xfId="0" applyFont="1" applyAlignment="1">
      <alignment horizontal="left" vertical="center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3" fontId="14" fillId="3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0" fillId="0" borderId="0" xfId="0" applyFill="1"/>
    <xf numFmtId="3" fontId="4" fillId="0" borderId="1" xfId="0" applyNumberFormat="1" applyFont="1" applyFill="1" applyBorder="1" applyAlignment="1">
      <alignment horizontal="center" vertical="center" shrinkToFit="1"/>
    </xf>
    <xf numFmtId="0" fontId="17" fillId="0" borderId="0" xfId="0" applyFont="1"/>
    <xf numFmtId="0" fontId="10" fillId="3" borderId="2" xfId="0" applyFont="1" applyFill="1" applyBorder="1"/>
    <xf numFmtId="0" fontId="13" fillId="3" borderId="3" xfId="0" applyFont="1" applyFill="1" applyBorder="1"/>
    <xf numFmtId="0" fontId="13" fillId="3" borderId="3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10" fillId="3" borderId="5" xfId="0" applyFont="1" applyFill="1" applyBorder="1"/>
    <xf numFmtId="0" fontId="10" fillId="3" borderId="7" xfId="0" applyFont="1" applyFill="1" applyBorder="1"/>
    <xf numFmtId="0" fontId="13" fillId="3" borderId="8" xfId="0" applyFont="1" applyFill="1" applyBorder="1"/>
    <xf numFmtId="0" fontId="13" fillId="3" borderId="8" xfId="0" applyFont="1" applyFill="1" applyBorder="1" applyAlignment="1">
      <alignment horizontal="center"/>
    </xf>
    <xf numFmtId="0" fontId="6" fillId="0" borderId="10" xfId="0" applyFont="1" applyBorder="1"/>
    <xf numFmtId="0" fontId="4" fillId="5" borderId="0" xfId="0" applyFont="1" applyFill="1"/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10" fillId="3" borderId="0" xfId="0" applyFont="1" applyFill="1" applyBorder="1"/>
    <xf numFmtId="0" fontId="4" fillId="5" borderId="0" xfId="0" applyFont="1" applyFill="1" applyAlignment="1">
      <alignment horizontal="left"/>
    </xf>
    <xf numFmtId="0" fontId="7" fillId="2" borderId="11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shrinkToFit="1"/>
    </xf>
    <xf numFmtId="3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4" fillId="0" borderId="6" xfId="0" applyFont="1" applyBorder="1"/>
    <xf numFmtId="0" fontId="14" fillId="3" borderId="8" xfId="0" applyFont="1" applyFill="1" applyBorder="1" applyAlignment="1">
      <alignment horizontal="center"/>
    </xf>
    <xf numFmtId="0" fontId="3" fillId="0" borderId="8" xfId="0" applyFont="1" applyBorder="1"/>
    <xf numFmtId="0" fontId="4" fillId="5" borderId="0" xfId="0" applyFont="1" applyFill="1" applyAlignment="1">
      <alignment horizontal="left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 shrinkToFit="1"/>
    </xf>
    <xf numFmtId="3" fontId="12" fillId="6" borderId="14" xfId="0" applyNumberFormat="1" applyFont="1" applyFill="1" applyBorder="1" applyAlignment="1">
      <alignment horizontal="center" vertical="center"/>
    </xf>
    <xf numFmtId="164" fontId="12" fillId="6" borderId="15" xfId="0" applyNumberFormat="1" applyFont="1" applyFill="1" applyBorder="1" applyAlignment="1">
      <alignment horizontal="center" vertical="center"/>
    </xf>
    <xf numFmtId="3" fontId="12" fillId="6" borderId="16" xfId="0" applyNumberFormat="1" applyFont="1" applyFill="1" applyBorder="1" applyAlignment="1">
      <alignment horizontal="center" vertical="center"/>
    </xf>
    <xf numFmtId="164" fontId="12" fillId="6" borderId="17" xfId="0" applyNumberFormat="1" applyFont="1" applyFill="1" applyBorder="1" applyAlignment="1">
      <alignment horizontal="center" vertical="center"/>
    </xf>
    <xf numFmtId="0" fontId="6" fillId="0" borderId="9" xfId="0" applyFont="1" applyBorder="1"/>
    <xf numFmtId="3" fontId="14" fillId="3" borderId="6" xfId="0" applyNumberFormat="1" applyFont="1" applyFill="1" applyBorder="1" applyAlignment="1">
      <alignment horizontal="center"/>
    </xf>
    <xf numFmtId="3" fontId="16" fillId="7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8" borderId="1" xfId="0" applyNumberFormat="1" applyFont="1" applyFill="1" applyBorder="1" applyAlignment="1">
      <alignment horizontal="center" vertical="center" shrinkToFit="1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shrinkToFit="1"/>
    </xf>
    <xf numFmtId="0" fontId="8" fillId="0" borderId="0" xfId="0" applyFont="1" applyFill="1" applyAlignment="1">
      <alignment horizontal="center" shrinkToFi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0000"/>
      <color rgb="FF4B76FF"/>
      <color rgb="FFC3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89904780031E-2"/>
          <c:y val="0.20095610462485292"/>
          <c:w val="0.92143578353559863"/>
          <c:h val="0.7139172775816815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adat!$A$7</c:f>
              <c:strCache>
                <c:ptCount val="1"/>
                <c:pt idx="0">
                  <c:v>Elfogások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adat!$B$7:$G$7</c:f>
              <c:numCache>
                <c:formatCode>#,##0</c:formatCode>
                <c:ptCount val="6"/>
                <c:pt idx="0">
                  <c:v>260</c:v>
                </c:pt>
                <c:pt idx="1">
                  <c:v>229</c:v>
                </c:pt>
                <c:pt idx="2">
                  <c:v>218</c:v>
                </c:pt>
                <c:pt idx="3">
                  <c:v>213</c:v>
                </c:pt>
                <c:pt idx="4">
                  <c:v>224</c:v>
                </c:pt>
                <c:pt idx="5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B7-4C65-9F50-02FB3FEED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07830096"/>
        <c:axId val="507824216"/>
      </c:barChart>
      <c:catAx>
        <c:axId val="50783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07824216"/>
        <c:crosses val="autoZero"/>
        <c:auto val="1"/>
        <c:lblAlgn val="ctr"/>
        <c:lblOffset val="100"/>
        <c:noMultiLvlLbl val="0"/>
      </c:catAx>
      <c:valAx>
        <c:axId val="50782421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0783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85802604670168E-2"/>
          <c:y val="0.21371832309651162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adat!$A$8</c:f>
              <c:strCache>
                <c:ptCount val="1"/>
                <c:pt idx="0">
                  <c:v>Előállítások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adat!$B$8:$G$8</c:f>
              <c:numCache>
                <c:formatCode>#,##0</c:formatCode>
                <c:ptCount val="6"/>
                <c:pt idx="0">
                  <c:v>329</c:v>
                </c:pt>
                <c:pt idx="1">
                  <c:v>217</c:v>
                </c:pt>
                <c:pt idx="2">
                  <c:v>215</c:v>
                </c:pt>
                <c:pt idx="3">
                  <c:v>177</c:v>
                </c:pt>
                <c:pt idx="4">
                  <c:v>190</c:v>
                </c:pt>
                <c:pt idx="5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D8-4D03-A691-5E710A69F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07827744"/>
        <c:axId val="507831272"/>
      </c:barChart>
      <c:catAx>
        <c:axId val="50782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07831272"/>
        <c:crosses val="autoZero"/>
        <c:auto val="1"/>
        <c:lblAlgn val="ctr"/>
        <c:lblOffset val="100"/>
        <c:noMultiLvlLbl val="0"/>
      </c:catAx>
      <c:valAx>
        <c:axId val="50783127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0782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400462400211E-2"/>
          <c:y val="0.20061732283464567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adat!$A$9</c:f>
              <c:strCache>
                <c:ptCount val="1"/>
                <c:pt idx="0">
                  <c:v>Biztonsági intézkedések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adat!$B$9:$G$9</c:f>
              <c:numCache>
                <c:formatCode>#,##0</c:formatCode>
                <c:ptCount val="6"/>
                <c:pt idx="0">
                  <c:v>79</c:v>
                </c:pt>
                <c:pt idx="1">
                  <c:v>142</c:v>
                </c:pt>
                <c:pt idx="2">
                  <c:v>138</c:v>
                </c:pt>
                <c:pt idx="3">
                  <c:v>161</c:v>
                </c:pt>
                <c:pt idx="4">
                  <c:v>174</c:v>
                </c:pt>
                <c:pt idx="5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A1-4A15-A68D-891BACF3C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07827352"/>
        <c:axId val="322257824"/>
      </c:barChart>
      <c:catAx>
        <c:axId val="507827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7824"/>
        <c:crosses val="autoZero"/>
        <c:auto val="1"/>
        <c:lblAlgn val="ctr"/>
        <c:lblOffset val="100"/>
        <c:noMultiLvlLbl val="0"/>
      </c:catAx>
      <c:valAx>
        <c:axId val="322257824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07827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408292672812965E-2"/>
          <c:y val="0.1782032927702219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adat!$A$10</c:f>
              <c:strCache>
                <c:ptCount val="1"/>
                <c:pt idx="0">
                  <c:v>Elrendelt elővezetések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2.1401822761226126E-3"/>
                  <c:y val="-1.09890109890110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73C-4801-AB0E-34BB8AB3B322}"/>
                </c:ext>
              </c:extLst>
            </c:dLbl>
            <c:dLbl>
              <c:idx val="1"/>
              <c:layout>
                <c:manualLayout>
                  <c:x val="-2.1401822761226126E-3"/>
                  <c:y val="-7.32600732600732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3C-4801-AB0E-34BB8AB3B322}"/>
                </c:ext>
              </c:extLst>
            </c:dLbl>
            <c:dLbl>
              <c:idx val="3"/>
              <c:layout>
                <c:manualLayout>
                  <c:x val="-7.8472443604131015E-17"/>
                  <c:y val="-1.09890109890110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3C-4801-AB0E-34BB8AB3B32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 b="1" baseline="0">
                    <a:solidFill>
                      <a:sysClr val="windowText" lastClr="000000"/>
                    </a:solidFill>
                    <a:latin typeface="Times New Roman" pitchFamily="18" charset="0"/>
                    <a:cs typeface="Times New Roman" pitchFamily="18" charset="0"/>
                  </a:defRPr>
                </a:pPr>
                <a:endParaRPr lang="hu-H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adat!$B$10:$G$10</c:f>
              <c:numCache>
                <c:formatCode>#,##0</c:formatCode>
                <c:ptCount val="6"/>
                <c:pt idx="0">
                  <c:v>194</c:v>
                </c:pt>
                <c:pt idx="1">
                  <c:v>297</c:v>
                </c:pt>
                <c:pt idx="2">
                  <c:v>467</c:v>
                </c:pt>
                <c:pt idx="3">
                  <c:v>304</c:v>
                </c:pt>
                <c:pt idx="4">
                  <c:v>319</c:v>
                </c:pt>
                <c:pt idx="5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3C-4801-AB0E-34BB8AB3B322}"/>
            </c:ext>
          </c:extLst>
        </c:ser>
        <c:ser>
          <c:idx val="0"/>
          <c:order val="1"/>
          <c:tx>
            <c:strRef>
              <c:f>adat!$A$11</c:f>
              <c:strCache>
                <c:ptCount val="1"/>
                <c:pt idx="0">
                  <c:v>Végrehajtott elővezetések száma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adat!$B$11:$G$11</c:f>
              <c:numCache>
                <c:formatCode>#,##0</c:formatCode>
                <c:ptCount val="6"/>
                <c:pt idx="0">
                  <c:v>50</c:v>
                </c:pt>
                <c:pt idx="1">
                  <c:v>119</c:v>
                </c:pt>
                <c:pt idx="2">
                  <c:v>206</c:v>
                </c:pt>
                <c:pt idx="3">
                  <c:v>104</c:v>
                </c:pt>
                <c:pt idx="4">
                  <c:v>75</c:v>
                </c:pt>
                <c:pt idx="5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4D-4966-B88F-A4E840B70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7"/>
        <c:overlap val="-23"/>
        <c:axId val="322259000"/>
        <c:axId val="322259784"/>
      </c:barChart>
      <c:catAx>
        <c:axId val="322259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9784"/>
        <c:crosses val="autoZero"/>
        <c:auto val="1"/>
        <c:lblAlgn val="ctr"/>
        <c:lblOffset val="100"/>
        <c:noMultiLvlLbl val="0"/>
      </c:catAx>
      <c:valAx>
        <c:axId val="322259784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900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3946764378619709"/>
          <c:y val="3.837082765740487E-2"/>
          <c:w val="0.76053258589913286"/>
          <c:h val="0.13221826391233824"/>
        </c:manualLayout>
      </c:layout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hu-HU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106260341005781E-2"/>
          <c:y val="0.21518694269176622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adat!$A$12</c:f>
              <c:strCache>
                <c:ptCount val="1"/>
                <c:pt idx="0">
                  <c:v>Szabálysértési feljelentések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adat!$B$12:$G$12</c:f>
              <c:numCache>
                <c:formatCode>#,##0</c:formatCode>
                <c:ptCount val="6"/>
                <c:pt idx="0">
                  <c:v>1030</c:v>
                </c:pt>
                <c:pt idx="1">
                  <c:v>545</c:v>
                </c:pt>
                <c:pt idx="2">
                  <c:v>436</c:v>
                </c:pt>
                <c:pt idx="3">
                  <c:v>373</c:v>
                </c:pt>
                <c:pt idx="4">
                  <c:v>573</c:v>
                </c:pt>
                <c:pt idx="5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7B-4814-B799-F0AA01C5F587}"/>
            </c:ext>
          </c:extLst>
        </c:ser>
        <c:ser>
          <c:idx val="0"/>
          <c:order val="1"/>
          <c:tx>
            <c:strRef>
              <c:f>adat!$A$14</c:f>
              <c:strCache>
                <c:ptCount val="1"/>
                <c:pt idx="0">
                  <c:v>Helyszíni bírsággal sújtott személyek száma (fő)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adat!$B$14:$G$14</c:f>
              <c:numCache>
                <c:formatCode>#,##0</c:formatCode>
                <c:ptCount val="6"/>
                <c:pt idx="0">
                  <c:v>2628</c:v>
                </c:pt>
                <c:pt idx="1">
                  <c:v>2924</c:v>
                </c:pt>
                <c:pt idx="2">
                  <c:v>1630</c:v>
                </c:pt>
                <c:pt idx="3">
                  <c:v>1408</c:v>
                </c:pt>
                <c:pt idx="4">
                  <c:v>1652</c:v>
                </c:pt>
                <c:pt idx="5">
                  <c:v>1396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3E-424E-BBF6-916832FCB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6"/>
        <c:axId val="322254688"/>
        <c:axId val="322255080"/>
      </c:barChart>
      <c:catAx>
        <c:axId val="32225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5080"/>
        <c:crosses val="autoZero"/>
        <c:auto val="1"/>
        <c:lblAlgn val="ctr"/>
        <c:lblOffset val="100"/>
        <c:noMultiLvlLbl val="0"/>
      </c:catAx>
      <c:valAx>
        <c:axId val="322255080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46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9670487800934533"/>
          <c:y val="3.1549627725105785E-2"/>
          <c:w val="0.67324949424930836"/>
          <c:h val="0.16974306783080687"/>
        </c:manualLayout>
      </c:layout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hu-HU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483395414931E-2"/>
          <c:y val="0.2062551559251411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adat!$S$16:$T$16</c:f>
              <c:strCache>
                <c:ptCount val="2"/>
                <c:pt idx="1">
                  <c:v>1 főre jutó helyszíni bírságok összege (Ft)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adat!$U$15:$Z$15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adat!$U$16:$Z$16</c:f>
              <c:numCache>
                <c:formatCode>#,##0</c:formatCode>
                <c:ptCount val="6"/>
                <c:pt idx="0">
                  <c:v>7519.7869101978695</c:v>
                </c:pt>
                <c:pt idx="1">
                  <c:v>10935.362517099864</c:v>
                </c:pt>
                <c:pt idx="2">
                  <c:v>12236.196319018405</c:v>
                </c:pt>
                <c:pt idx="3">
                  <c:v>13931.107954545454</c:v>
                </c:pt>
                <c:pt idx="4">
                  <c:v>18680.387409200968</c:v>
                </c:pt>
                <c:pt idx="5">
                  <c:v>10279.369627507163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61-431E-B71E-557EFA299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52"/>
        <c:axId val="322255472"/>
        <c:axId val="322253512"/>
      </c:barChart>
      <c:catAx>
        <c:axId val="32225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3512"/>
        <c:crosses val="autoZero"/>
        <c:auto val="1"/>
        <c:lblAlgn val="ctr"/>
        <c:lblOffset val="100"/>
        <c:noMultiLvlLbl val="0"/>
      </c:catAx>
      <c:valAx>
        <c:axId val="32225351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32225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095205621919383E-2"/>
          <c:y val="0.20079710134397777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adat!$A$13</c:f>
              <c:strCache>
                <c:ptCount val="1"/>
                <c:pt idx="0">
                  <c:v>Büntető feljelentések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adat!$B$13:$G$13</c:f>
              <c:numCache>
                <c:formatCode>#,##0</c:formatCode>
                <c:ptCount val="6"/>
                <c:pt idx="0">
                  <c:v>421</c:v>
                </c:pt>
                <c:pt idx="1">
                  <c:v>175</c:v>
                </c:pt>
                <c:pt idx="2">
                  <c:v>152</c:v>
                </c:pt>
                <c:pt idx="3">
                  <c:v>156</c:v>
                </c:pt>
                <c:pt idx="4">
                  <c:v>155</c:v>
                </c:pt>
                <c:pt idx="5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3A-4B2C-86CC-019095532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99138488"/>
        <c:axId val="599140448"/>
      </c:barChart>
      <c:catAx>
        <c:axId val="59913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99140448"/>
        <c:crosses val="autoZero"/>
        <c:auto val="1"/>
        <c:lblAlgn val="ctr"/>
        <c:lblOffset val="100"/>
        <c:noMultiLvlLbl val="0"/>
      </c:catAx>
      <c:valAx>
        <c:axId val="599140448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99138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70548787319E-2"/>
          <c:y val="0.17976873660462295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adat!$A$17</c:f>
              <c:strCache>
                <c:ptCount val="1"/>
                <c:pt idx="0">
                  <c:v>Pozitív eredményű alkoholszonda alkalmazások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adat!$B$17:$G$17</c:f>
              <c:numCache>
                <c:formatCode>#,##0</c:formatCode>
                <c:ptCount val="6"/>
                <c:pt idx="0">
                  <c:v>92</c:v>
                </c:pt>
                <c:pt idx="1">
                  <c:v>85</c:v>
                </c:pt>
                <c:pt idx="2">
                  <c:v>136</c:v>
                </c:pt>
                <c:pt idx="3">
                  <c:v>99</c:v>
                </c:pt>
                <c:pt idx="4">
                  <c:v>101</c:v>
                </c:pt>
                <c:pt idx="5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7A-4D44-B028-88DDF0D00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10358184"/>
        <c:axId val="610359752"/>
      </c:barChart>
      <c:lineChart>
        <c:grouping val="standard"/>
        <c:varyColors val="0"/>
        <c:ser>
          <c:idx val="0"/>
          <c:order val="1"/>
          <c:tx>
            <c:strRef>
              <c:f>adat!$A$18</c:f>
              <c:strCache>
                <c:ptCount val="1"/>
                <c:pt idx="0">
                  <c:v>    -  ebből járművezetőkkel szemben  (eset)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4"/>
              <c:layout>
                <c:manualLayout>
                  <c:x val="0"/>
                  <c:y val="3.6781609195402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4B-4BAE-8006-FA0150CD634A}"/>
                </c:ext>
              </c:extLst>
            </c:dLbl>
            <c:dLbl>
              <c:idx val="9"/>
              <c:layout>
                <c:manualLayout>
                  <c:x val="2.7485114213633643E-3"/>
                  <c:y val="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4B-4BAE-8006-FA0150CD634A}"/>
                </c:ext>
              </c:extLst>
            </c:dLbl>
            <c:dLbl>
              <c:idx val="10"/>
              <c:layout>
                <c:manualLayout>
                  <c:x val="5.4970228427270312E-3"/>
                  <c:y val="5.97701149425287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4B-4BAE-8006-FA0150CD634A}"/>
                </c:ext>
              </c:extLst>
            </c:dLbl>
            <c:dLbl>
              <c:idx val="11"/>
              <c:layout>
                <c:manualLayout>
                  <c:x val="0"/>
                  <c:y val="6.8965517241379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4B-4BAE-8006-FA0150CD634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adat!$B$18:$G$18</c:f>
              <c:numCache>
                <c:formatCode>#,##0</c:formatCode>
                <c:ptCount val="6"/>
                <c:pt idx="1">
                  <c:v>80</c:v>
                </c:pt>
                <c:pt idx="2">
                  <c:v>123</c:v>
                </c:pt>
                <c:pt idx="3">
                  <c:v>93</c:v>
                </c:pt>
                <c:pt idx="4">
                  <c:v>91</c:v>
                </c:pt>
                <c:pt idx="5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4B-4BAE-8006-FA0150CD6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58184"/>
        <c:axId val="610359752"/>
      </c:lineChart>
      <c:catAx>
        <c:axId val="61035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610359752"/>
        <c:crosses val="autoZero"/>
        <c:auto val="1"/>
        <c:lblAlgn val="ctr"/>
        <c:lblOffset val="100"/>
        <c:noMultiLvlLbl val="0"/>
      </c:catAx>
      <c:valAx>
        <c:axId val="61035975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6103581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65009457352E-2"/>
          <c:y val="0.18936836533962417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adat!$A$19</c:f>
              <c:strCache>
                <c:ptCount val="1"/>
                <c:pt idx="0">
                  <c:v>Közterületi szolgálati létszám (fő)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adat!$B$19:$G$19</c:f>
              <c:numCache>
                <c:formatCode>#,##0</c:formatCode>
                <c:ptCount val="6"/>
                <c:pt idx="0">
                  <c:v>4663</c:v>
                </c:pt>
                <c:pt idx="1">
                  <c:v>7260</c:v>
                </c:pt>
                <c:pt idx="2">
                  <c:v>5042</c:v>
                </c:pt>
                <c:pt idx="3">
                  <c:v>3815</c:v>
                </c:pt>
                <c:pt idx="4">
                  <c:v>3293</c:v>
                </c:pt>
                <c:pt idx="5">
                  <c:v>3061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1D-4540-8FA6-CF739264E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366072"/>
        <c:axId val="608606760"/>
      </c:barChart>
      <c:catAx>
        <c:axId val="510366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608606760"/>
        <c:crosses val="autoZero"/>
        <c:auto val="1"/>
        <c:lblAlgn val="ctr"/>
        <c:lblOffset val="100"/>
        <c:noMultiLvlLbl val="0"/>
      </c:catAx>
      <c:valAx>
        <c:axId val="608606760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366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933864715616986E-2"/>
          <c:y val="0.21137750179440132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adat!$A$20</c:f>
              <c:strCache>
                <c:ptCount val="1"/>
                <c:pt idx="0">
                  <c:v>Közterületi szolgálati óraszám (óra)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adat!$B$6:$G$6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adat!$B$20:$G$20</c:f>
              <c:numCache>
                <c:formatCode>#,##0</c:formatCode>
                <c:ptCount val="6"/>
                <c:pt idx="0">
                  <c:v>55713</c:v>
                </c:pt>
                <c:pt idx="1">
                  <c:v>76529</c:v>
                </c:pt>
                <c:pt idx="2">
                  <c:v>66425.5</c:v>
                </c:pt>
                <c:pt idx="3">
                  <c:v>47008.5</c:v>
                </c:pt>
                <c:pt idx="4">
                  <c:v>23831.359999999997</c:v>
                </c:pt>
                <c:pt idx="5">
                  <c:v>23056.600000000002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39-457B-83B5-CB6BF9C21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8968"/>
        <c:axId val="510285048"/>
      </c:barChart>
      <c:catAx>
        <c:axId val="51028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5048"/>
        <c:crosses val="autoZero"/>
        <c:auto val="1"/>
        <c:lblAlgn val="ctr"/>
        <c:lblOffset val="100"/>
        <c:noMultiLvlLbl val="0"/>
      </c:catAx>
      <c:valAx>
        <c:axId val="510285048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8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74780420014864E-2"/>
          <c:y val="0.2019219455073088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adat!$A$22</c:f>
              <c:strCache>
                <c:ptCount val="1"/>
                <c:pt idx="0">
                  <c:v>Tulajdon elleni szabálysértési ügyek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adat!$C$6:$G$6</c:f>
              <c:strCache>
                <c:ptCount val="5"/>
                <c:pt idx="0">
                  <c:v>2018. év</c:v>
                </c:pt>
                <c:pt idx="1">
                  <c:v>2019. év</c:v>
                </c:pt>
                <c:pt idx="2">
                  <c:v>2020. év</c:v>
                </c:pt>
                <c:pt idx="3">
                  <c:v>2021. év</c:v>
                </c:pt>
                <c:pt idx="4">
                  <c:v>2022. év</c:v>
                </c:pt>
              </c:strCache>
            </c:strRef>
          </c:cat>
          <c:val>
            <c:numRef>
              <c:f>adat!$C$22:$G$22</c:f>
              <c:numCache>
                <c:formatCode>#,##0</c:formatCode>
                <c:ptCount val="5"/>
                <c:pt idx="0">
                  <c:v>276</c:v>
                </c:pt>
                <c:pt idx="1">
                  <c:v>268</c:v>
                </c:pt>
                <c:pt idx="2">
                  <c:v>247</c:v>
                </c:pt>
                <c:pt idx="3">
                  <c:v>209</c:v>
                </c:pt>
                <c:pt idx="4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6D-441A-82A8-04EA75562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2696"/>
        <c:axId val="510286616"/>
      </c:barChart>
      <c:catAx>
        <c:axId val="510282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6616"/>
        <c:crosses val="autoZero"/>
        <c:auto val="1"/>
        <c:lblAlgn val="ctr"/>
        <c:lblOffset val="100"/>
        <c:noMultiLvlLbl val="0"/>
      </c:catAx>
      <c:valAx>
        <c:axId val="51028661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2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89904780031E-2"/>
          <c:y val="0.24693305202878346"/>
          <c:w val="0.92143578353559863"/>
          <c:h val="0.6577858877243053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adat!$A$23</c:f>
              <c:strCache>
                <c:ptCount val="1"/>
                <c:pt idx="0">
                  <c:v>Tulajdon elleni szabálysértési ügyek felderítési mutatója (%)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adat!$C$6:$G$6</c:f>
              <c:strCache>
                <c:ptCount val="5"/>
                <c:pt idx="0">
                  <c:v>2018. év</c:v>
                </c:pt>
                <c:pt idx="1">
                  <c:v>2019. év</c:v>
                </c:pt>
                <c:pt idx="2">
                  <c:v>2020. év</c:v>
                </c:pt>
                <c:pt idx="3">
                  <c:v>2021. év</c:v>
                </c:pt>
                <c:pt idx="4">
                  <c:v>2022. év</c:v>
                </c:pt>
              </c:strCache>
            </c:strRef>
          </c:cat>
          <c:val>
            <c:numRef>
              <c:f>adat!$C$23:$G$23</c:f>
              <c:numCache>
                <c:formatCode>#,##0</c:formatCode>
                <c:ptCount val="5"/>
                <c:pt idx="0">
                  <c:v>33.33</c:v>
                </c:pt>
                <c:pt idx="1">
                  <c:v>35.79</c:v>
                </c:pt>
                <c:pt idx="2">
                  <c:v>38.64</c:v>
                </c:pt>
                <c:pt idx="3">
                  <c:v>46.32</c:v>
                </c:pt>
                <c:pt idx="4">
                  <c:v>38.86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1E-4B9F-A203-2EA552CF8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3480"/>
        <c:axId val="510287400"/>
      </c:barChart>
      <c:catAx>
        <c:axId val="5102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7400"/>
        <c:crosses val="autoZero"/>
        <c:auto val="1"/>
        <c:lblAlgn val="ctr"/>
        <c:lblOffset val="100"/>
        <c:noMultiLvlLbl val="0"/>
      </c:catAx>
      <c:valAx>
        <c:axId val="510287400"/>
        <c:scaling>
          <c:orientation val="minMax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3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660805406946897E-2"/>
          <c:y val="0.18310336739822411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adat!$A$28</c:f>
              <c:strCache>
                <c:ptCount val="1"/>
                <c:pt idx="0">
                  <c:v>Személysérüléses közúti közlekedési balesetek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adat!$B$28:$G$28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75B8-4F16-8231-45CF472D7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2304"/>
        <c:axId val="510287792"/>
      </c:barChart>
      <c:catAx>
        <c:axId val="51028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7792"/>
        <c:crosses val="autoZero"/>
        <c:auto val="1"/>
        <c:lblAlgn val="ctr"/>
        <c:lblOffset val="100"/>
        <c:noMultiLvlLbl val="0"/>
      </c:catAx>
      <c:valAx>
        <c:axId val="51028779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4098160409E-2"/>
          <c:y val="0.21745942809780355"/>
          <c:w val="0.92143578353559863"/>
          <c:h val="0.7039219379874166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adat!$A$29</c:f>
              <c:strCache>
                <c:ptCount val="1"/>
                <c:pt idx="0">
                  <c:v>Halálos közúti közlekedési balesetek</c:v>
                </c:pt>
              </c:strCache>
            </c:strRef>
          </c:tx>
          <c:spPr>
            <a:solidFill>
              <a:schemeClr val="tx1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4.1057340427655319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83-4476-82C2-B341FB43D59D}"/>
                </c:ext>
              </c:extLst>
            </c:dLbl>
            <c:dLbl>
              <c:idx val="1"/>
              <c:layout>
                <c:manualLayout>
                  <c:x val="4.3769972096744686E-2"/>
                  <c:y val="-2.7586206896551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83-4476-82C2-B341FB43D59D}"/>
                </c:ext>
              </c:extLst>
            </c:dLbl>
            <c:dLbl>
              <c:idx val="2"/>
              <c:layout>
                <c:manualLayout>
                  <c:x val="3.8359732432656869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83-4476-82C2-B341FB43D59D}"/>
                </c:ext>
              </c:extLst>
            </c:dLbl>
            <c:dLbl>
              <c:idx val="3"/>
              <c:layout>
                <c:manualLayout>
                  <c:x val="4.1037809651336909E-2"/>
                  <c:y val="-2.7586206896551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D83-4476-82C2-B341FB43D59D}"/>
                </c:ext>
              </c:extLst>
            </c:dLbl>
            <c:dLbl>
              <c:idx val="4"/>
              <c:layout>
                <c:manualLayout>
                  <c:x val="3.8359732432656918E-2"/>
                  <c:y val="-2.7586206896551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D83-4476-82C2-B341FB43D59D}"/>
                </c:ext>
              </c:extLst>
            </c:dLbl>
            <c:dLbl>
              <c:idx val="5"/>
              <c:layout>
                <c:manualLayout>
                  <c:x val="4.0691621275497053E-2"/>
                  <c:y val="-2.7586206896551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83-4476-82C2-B341FB43D59D}"/>
                </c:ext>
              </c:extLst>
            </c:dLbl>
            <c:dLbl>
              <c:idx val="6"/>
              <c:layout>
                <c:manualLayout>
                  <c:x val="4.0990163142076853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EF-4532-8601-F673759E65B2}"/>
                </c:ext>
              </c:extLst>
            </c:dLbl>
            <c:dLbl>
              <c:idx val="7"/>
              <c:layout>
                <c:manualLayout>
                  <c:x val="3.8160132191161988E-2"/>
                  <c:y val="-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4C-4FFB-8746-18D369BA1A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adat!$B$29:$G$29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5D83-4476-82C2-B341FB43D59D}"/>
            </c:ext>
          </c:extLst>
        </c:ser>
        <c:ser>
          <c:idx val="0"/>
          <c:order val="1"/>
          <c:tx>
            <c:strRef>
              <c:f>adat!$A$30</c:f>
              <c:strCache>
                <c:ptCount val="1"/>
                <c:pt idx="0">
                  <c:v>Súlyos sérüléses közúti közlekedési balesetek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w="38100" h="38100"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adat!$B$30:$G$30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5E97-478E-98D4-ADE3E4143707}"/>
            </c:ext>
          </c:extLst>
        </c:ser>
        <c:ser>
          <c:idx val="2"/>
          <c:order val="2"/>
          <c:tx>
            <c:strRef>
              <c:f>adat!$A$31</c:f>
              <c:strCache>
                <c:ptCount val="1"/>
                <c:pt idx="0">
                  <c:v>Könnyű sérüléses közúti közlekedési balesetek</c:v>
                </c:pt>
              </c:strCache>
            </c:strRef>
          </c:tx>
          <c:spPr>
            <a:solidFill>
              <a:srgbClr val="00206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adat!$B$31:$G$31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5E97-478E-98D4-ADE3E4143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510283872"/>
        <c:axId val="510284656"/>
      </c:barChart>
      <c:catAx>
        <c:axId val="51028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4656"/>
        <c:crosses val="autoZero"/>
        <c:auto val="1"/>
        <c:lblAlgn val="ctr"/>
        <c:lblOffset val="100"/>
        <c:noMultiLvlLbl val="0"/>
      </c:catAx>
      <c:valAx>
        <c:axId val="51028465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387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1146078051718947"/>
          <c:y val="2.7586206896551734E-2"/>
          <c:w val="0.75601996471752486"/>
          <c:h val="0.22709204452891665"/>
        </c:manualLayout>
      </c:layout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hu-HU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80259325149209E-2"/>
          <c:y val="0.20146139805266275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adat!$A$29</c:f>
              <c:strCache>
                <c:ptCount val="1"/>
                <c:pt idx="0">
                  <c:v>Halálos közúti közlekedési balesetek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adat!$B$29:$G$29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5F94-4B96-A4CE-3F9599330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5440"/>
        <c:axId val="510285832"/>
      </c:barChart>
      <c:catAx>
        <c:axId val="51028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5832"/>
        <c:crosses val="autoZero"/>
        <c:auto val="1"/>
        <c:lblAlgn val="ctr"/>
        <c:lblOffset val="100"/>
        <c:noMultiLvlLbl val="0"/>
      </c:catAx>
      <c:valAx>
        <c:axId val="51028583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80273301761729E-2"/>
          <c:y val="0.2012882598141576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adat!$A$30</c:f>
              <c:strCache>
                <c:ptCount val="1"/>
                <c:pt idx="0">
                  <c:v>Súlyos sérüléses közúti közlekedési balesetek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adat!$B$30:$G$30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59CC-4F94-BD8E-675689B8D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0286224"/>
        <c:axId val="510288576"/>
      </c:barChart>
      <c:catAx>
        <c:axId val="5102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8576"/>
        <c:crosses val="autoZero"/>
        <c:auto val="1"/>
        <c:lblAlgn val="ctr"/>
        <c:lblOffset val="100"/>
        <c:noMultiLvlLbl val="0"/>
      </c:catAx>
      <c:valAx>
        <c:axId val="51028857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028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235464105823336E-2"/>
          <c:y val="0.20127098838672564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adat!$A$31</c:f>
              <c:strCache>
                <c:ptCount val="1"/>
                <c:pt idx="0">
                  <c:v>Könnyű sérüléses közúti közlekedési balesetek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adat!$B$31:$G$31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3E48-495D-BD08-9F3A6DABE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0688"/>
        <c:axId val="515939512"/>
      </c:barChart>
      <c:catAx>
        <c:axId val="51594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39512"/>
        <c:crosses val="autoZero"/>
        <c:auto val="1"/>
        <c:lblAlgn val="ctr"/>
        <c:lblOffset val="100"/>
        <c:noMultiLvlLbl val="0"/>
      </c:catAx>
      <c:valAx>
        <c:axId val="51593951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4098160409E-2"/>
          <c:y val="0.21189668508496864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adat!$A$32</c:f>
              <c:strCache>
                <c:ptCount val="1"/>
                <c:pt idx="0">
                  <c:v>Személysérüléses közúti közlekedési baleset során meghalt, illetve megsérült személyek száma (fő)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adat!$B$32:$G$32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71CD-4C51-9100-91AEC9578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1472"/>
        <c:axId val="515938728"/>
      </c:barChart>
      <c:catAx>
        <c:axId val="51594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38728"/>
        <c:crosses val="autoZero"/>
        <c:auto val="1"/>
        <c:lblAlgn val="ctr"/>
        <c:lblOffset val="100"/>
        <c:noMultiLvlLbl val="0"/>
      </c:catAx>
      <c:valAx>
        <c:axId val="515938728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1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564138872820197E-2"/>
          <c:y val="0.19770909159908892"/>
          <c:w val="0.92143578353559863"/>
          <c:h val="0.7039219379874166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adat!$A$33</c:f>
              <c:strCache>
                <c:ptCount val="1"/>
                <c:pt idx="0">
                  <c:v>Meghalt személyek száma (fő)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3.7005992085099242E-2"/>
                  <c:y val="-4.82758620689655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noAutofit/>
                </a:bodyPr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hu-H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236790488211445E-2"/>
                      <c:h val="5.97701149425287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95A-449A-9CF0-6BAF83AC6C31}"/>
                </c:ext>
              </c:extLst>
            </c:dLbl>
            <c:dLbl>
              <c:idx val="1"/>
              <c:layout>
                <c:manualLayout>
                  <c:x val="3.6914669609017445E-2"/>
                  <c:y val="-4.82758620689655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noAutofit/>
                </a:bodyPr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hu-H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4139685399972052E-2"/>
                      <c:h val="7.81609195402298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95A-449A-9CF0-6BAF83AC6C31}"/>
                </c:ext>
              </c:extLst>
            </c:dLbl>
            <c:dLbl>
              <c:idx val="2"/>
              <c:layout>
                <c:manualLayout>
                  <c:x val="3.5625638372008918E-2"/>
                  <c:y val="-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5A-449A-9CF0-6BAF83AC6C31}"/>
                </c:ext>
              </c:extLst>
            </c:dLbl>
            <c:dLbl>
              <c:idx val="3"/>
              <c:layout>
                <c:manualLayout>
                  <c:x val="3.8270878131604381E-2"/>
                  <c:y val="-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95A-449A-9CF0-6BAF83AC6C31}"/>
                </c:ext>
              </c:extLst>
            </c:dLbl>
            <c:dLbl>
              <c:idx val="4"/>
              <c:layout>
                <c:manualLayout>
                  <c:x val="4.1107562423902309E-2"/>
                  <c:y val="-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95A-449A-9CF0-6BAF83AC6C31}"/>
                </c:ext>
              </c:extLst>
            </c:dLbl>
            <c:dLbl>
              <c:idx val="5"/>
              <c:layout>
                <c:manualLayout>
                  <c:x val="4.340768692723574E-2"/>
                  <c:y val="-4.1379310344827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5A-449A-9CF0-6BAF83AC6C31}"/>
                </c:ext>
              </c:extLst>
            </c:dLbl>
            <c:dLbl>
              <c:idx val="6"/>
              <c:layout>
                <c:manualLayout>
                  <c:x val="4.1004328320505518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E1-493E-A749-0B73AF028D52}"/>
                </c:ext>
              </c:extLst>
            </c:dLbl>
            <c:dLbl>
              <c:idx val="7"/>
              <c:layout>
                <c:manualLayout>
                  <c:x val="3.8556113315417861E-2"/>
                  <c:y val="-3.2183908045977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F8-4720-B7BA-4DD817EC75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FF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adat!$B$33:$G$33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B95A-449A-9CF0-6BAF83AC6C31}"/>
            </c:ext>
          </c:extLst>
        </c:ser>
        <c:ser>
          <c:idx val="0"/>
          <c:order val="1"/>
          <c:tx>
            <c:strRef>
              <c:f>adat!$A$34</c:f>
              <c:strCache>
                <c:ptCount val="1"/>
                <c:pt idx="0">
                  <c:v>Súlyosan sérült személyek száma (fő)</c:v>
                </c:pt>
              </c:strCache>
            </c:strRef>
          </c:tx>
          <c:spPr>
            <a:solidFill>
              <a:srgbClr val="00206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0"/>
              <c:spPr>
                <a:solidFill>
                  <a:srgbClr val="002060"/>
                </a:solidFill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hu-H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9A5-4F3E-A25F-3D66287F9C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adat!$B$34:$G$34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3E52-493A-8154-C018541BF076}"/>
            </c:ext>
          </c:extLst>
        </c:ser>
        <c:ser>
          <c:idx val="2"/>
          <c:order val="2"/>
          <c:tx>
            <c:strRef>
              <c:f>adat!$A$35</c:f>
              <c:strCache>
                <c:ptCount val="1"/>
                <c:pt idx="0">
                  <c:v>Könnyen sérült személyek száma (fő)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adat!$B$35:$G$35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3E52-493A-8154-C018541BF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overlap val="100"/>
        <c:axId val="515945392"/>
        <c:axId val="515941080"/>
      </c:barChart>
      <c:catAx>
        <c:axId val="5159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1080"/>
        <c:crosses val="autoZero"/>
        <c:auto val="1"/>
        <c:lblAlgn val="ctr"/>
        <c:lblOffset val="100"/>
        <c:noMultiLvlLbl val="0"/>
      </c:catAx>
      <c:valAx>
        <c:axId val="515941080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539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2281975905031487"/>
          <c:y val="2.7586206896551734E-2"/>
          <c:w val="0.63857568701651934"/>
          <c:h val="0.20870123993121545"/>
        </c:manualLayout>
      </c:layout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hu-HU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950408661446443E-2"/>
          <c:y val="0.19782585770528685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adat!$A$33</c:f>
              <c:strCache>
                <c:ptCount val="1"/>
                <c:pt idx="0">
                  <c:v>Meghalt személyek száma (fő)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adat!$B$33:$G$33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86EF-434C-B038-0F654DE6D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2256"/>
        <c:axId val="515941864"/>
      </c:barChart>
      <c:catAx>
        <c:axId val="51594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1864"/>
        <c:crosses val="autoZero"/>
        <c:auto val="1"/>
        <c:lblAlgn val="ctr"/>
        <c:lblOffset val="100"/>
        <c:noMultiLvlLbl val="0"/>
      </c:catAx>
      <c:valAx>
        <c:axId val="515941864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2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27585373909E-2"/>
          <c:y val="0.20705123262061284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adat!$A$34</c:f>
              <c:strCache>
                <c:ptCount val="1"/>
                <c:pt idx="0">
                  <c:v>Súlyosan sérült személyek száma (fő)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adat!$B$34:$G$34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B995-413A-8893-6945EE668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2648"/>
        <c:axId val="515938336"/>
      </c:barChart>
      <c:catAx>
        <c:axId val="51594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38336"/>
        <c:crosses val="autoZero"/>
        <c:auto val="1"/>
        <c:lblAlgn val="ctr"/>
        <c:lblOffset val="100"/>
        <c:noMultiLvlLbl val="0"/>
      </c:catAx>
      <c:valAx>
        <c:axId val="51593833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2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4098160409E-2"/>
          <c:y val="0.2117294249109950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adat!$A$35</c:f>
              <c:strCache>
                <c:ptCount val="1"/>
                <c:pt idx="0">
                  <c:v>Könnyen sérült személyek száma (fő)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adat!$B$35:$G$35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AA12-438C-ABFC-330AB50C2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3432"/>
        <c:axId val="515943824"/>
      </c:barChart>
      <c:catAx>
        <c:axId val="51594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3824"/>
        <c:crosses val="autoZero"/>
        <c:auto val="1"/>
        <c:lblAlgn val="ctr"/>
        <c:lblOffset val="100"/>
        <c:noMultiLvlLbl val="0"/>
      </c:catAx>
      <c:valAx>
        <c:axId val="515943824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3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27585373909E-2"/>
          <c:y val="0.19824254080139639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adat!$A$36</c:f>
              <c:strCache>
                <c:ptCount val="1"/>
                <c:pt idx="0">
                  <c:v>Ittasan okozott személysérüléses közúti közlekedési balesetek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adat!$B$27:$G$27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adat!$B$36:$G$36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1134-45C7-9FB9-A8340487D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515945000"/>
        <c:axId val="426364416"/>
      </c:barChart>
      <c:catAx>
        <c:axId val="515945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4416"/>
        <c:crosses val="autoZero"/>
        <c:auto val="1"/>
        <c:lblAlgn val="ctr"/>
        <c:lblOffset val="100"/>
        <c:noMultiLvlLbl val="0"/>
      </c:catAx>
      <c:valAx>
        <c:axId val="42636441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515945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4098160409E-2"/>
          <c:y val="0.20794396747422808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adat!$A$42</c:f>
              <c:strCache>
                <c:ptCount val="1"/>
                <c:pt idx="0">
                  <c:v>Illegális migrációhoz kapcsolódó jogellenes cselekmények száma *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adat!$B$42:$G$42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08E1-457E-8074-0EFDFDC71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0888"/>
        <c:axId val="426366376"/>
      </c:barChart>
      <c:catAx>
        <c:axId val="426360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6376"/>
        <c:crosses val="autoZero"/>
        <c:auto val="1"/>
        <c:lblAlgn val="ctr"/>
        <c:lblOffset val="100"/>
        <c:noMultiLvlLbl val="0"/>
      </c:catAx>
      <c:valAx>
        <c:axId val="42636637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0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235464105823336E-2"/>
          <c:y val="0.21648717680008708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adat!$A$43</c:f>
              <c:strCache>
                <c:ptCount val="1"/>
                <c:pt idx="0">
                  <c:v>Embercsempészés bűncselekmény **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adat!$B$43:$G$43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F1B1-454B-ADB2-819D08D07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4024"/>
        <c:axId val="426369120"/>
      </c:barChart>
      <c:catAx>
        <c:axId val="42636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9120"/>
        <c:crosses val="autoZero"/>
        <c:auto val="1"/>
        <c:lblAlgn val="ctr"/>
        <c:lblOffset val="100"/>
        <c:noMultiLvlLbl val="0"/>
      </c:catAx>
      <c:valAx>
        <c:axId val="426369120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4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80273301761729E-2"/>
          <c:y val="0.19740198223125463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adat!$A$44</c:f>
              <c:strCache>
                <c:ptCount val="1"/>
                <c:pt idx="0">
                  <c:v>Közokirat-hamisítás bűncselekmény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adat!$B$44:$G$44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9910-471C-821F-5D033F96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0496"/>
        <c:axId val="426365984"/>
      </c:barChart>
      <c:catAx>
        <c:axId val="42636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5984"/>
        <c:crosses val="autoZero"/>
        <c:auto val="1"/>
        <c:lblAlgn val="ctr"/>
        <c:lblOffset val="100"/>
        <c:noMultiLvlLbl val="0"/>
      </c:catAx>
      <c:valAx>
        <c:axId val="426365984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52053236604805E-2"/>
          <c:y val="0.19287898134354831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adat!$A$45</c:f>
              <c:strCache>
                <c:ptCount val="1"/>
                <c:pt idx="0">
                  <c:v>Tiltott határátlépés és kísérlete szabálysértés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adat!$B$45:$G$45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DDF1-44CF-AC84-AB9FDD3CE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1280"/>
        <c:axId val="426370296"/>
      </c:barChart>
      <c:catAx>
        <c:axId val="42636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70296"/>
        <c:crosses val="autoZero"/>
        <c:auto val="1"/>
        <c:lblAlgn val="ctr"/>
        <c:lblOffset val="100"/>
        <c:noMultiLvlLbl val="0"/>
      </c:catAx>
      <c:valAx>
        <c:axId val="426370296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950408661446443E-2"/>
          <c:y val="0.20691825704845399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adat!$A$46</c:f>
              <c:strCache>
                <c:ptCount val="1"/>
                <c:pt idx="0">
                  <c:v>Külföldiek rendészetével kapcsolatos szabálysértés ***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adat!$B$46:$G$46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3E34-42BE-97C8-A8FA33B74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71864"/>
        <c:axId val="426365200"/>
      </c:barChart>
      <c:catAx>
        <c:axId val="426371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5200"/>
        <c:crosses val="autoZero"/>
        <c:auto val="1"/>
        <c:lblAlgn val="ctr"/>
        <c:lblOffset val="100"/>
        <c:noMultiLvlLbl val="0"/>
      </c:catAx>
      <c:valAx>
        <c:axId val="426365200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71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950395845598622E-2"/>
          <c:y val="0.21176810590983819"/>
          <c:w val="0.92143578353559863"/>
          <c:h val="0.7039219379874166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adat!$A$47</c:f>
              <c:strCache>
                <c:ptCount val="1"/>
                <c:pt idx="0">
                  <c:v>Körözések</c:v>
                </c:pt>
              </c:strCache>
            </c:strRef>
          </c:tx>
          <c:spPr>
            <a:solidFill>
              <a:srgbClr val="4B76FF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4.3722325587484678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3C-4EBB-892F-0FB1A05D9F2C}"/>
                </c:ext>
              </c:extLst>
            </c:dLbl>
            <c:dLbl>
              <c:idx val="1"/>
              <c:layout>
                <c:manualLayout>
                  <c:x val="4.645470265680799E-2"/>
                  <c:y val="-3.6781609195402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3C-4EBB-892F-0FB1A05D9F2C}"/>
                </c:ext>
              </c:extLst>
            </c:dLbl>
            <c:dLbl>
              <c:idx val="2"/>
              <c:layout>
                <c:manualLayout>
                  <c:x val="4.3722325587484678E-2"/>
                  <c:y val="-3.6781609195402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33C-4EBB-892F-0FB1A05D9F2C}"/>
                </c:ext>
              </c:extLst>
            </c:dLbl>
            <c:dLbl>
              <c:idx val="3"/>
              <c:layout>
                <c:manualLayout>
                  <c:x val="4.6448049315424775E-2"/>
                  <c:y val="-4.137931034482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3C-4EBB-892F-0FB1A05D9F2C}"/>
                </c:ext>
              </c:extLst>
            </c:dLbl>
            <c:dLbl>
              <c:idx val="4"/>
              <c:layout>
                <c:manualLayout>
                  <c:x val="4.3728978928867838E-2"/>
                  <c:y val="-3.2183908045977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3C-4EBB-892F-0FB1A05D9F2C}"/>
                </c:ext>
              </c:extLst>
            </c:dLbl>
            <c:dLbl>
              <c:idx val="5"/>
              <c:layout>
                <c:manualLayout>
                  <c:x val="4.6101860939584773E-2"/>
                  <c:y val="-3.218390804597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3C-4EBB-892F-0FB1A05D9F2C}"/>
                </c:ext>
              </c:extLst>
            </c:dLbl>
            <c:dLbl>
              <c:idx val="6"/>
              <c:layout>
                <c:manualLayout>
                  <c:x val="4.3709233528633942E-2"/>
                  <c:y val="-3.6781609195402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D6-456B-BE9C-085E0D446817}"/>
                </c:ext>
              </c:extLst>
            </c:dLbl>
            <c:dLbl>
              <c:idx val="7"/>
              <c:layout>
                <c:manualLayout>
                  <c:x val="4.6754103019050135E-2"/>
                  <c:y val="-3.2183908045976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D0-4A98-8BD5-82504E5557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adat!$B$47:$G$47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133C-4EBB-892F-0FB1A05D9F2C}"/>
            </c:ext>
          </c:extLst>
        </c:ser>
        <c:ser>
          <c:idx val="0"/>
          <c:order val="1"/>
          <c:tx>
            <c:strRef>
              <c:f>adat!$A$48</c:f>
              <c:strCache>
                <c:ptCount val="1"/>
                <c:pt idx="0">
                  <c:v>SIS találatok</c:v>
                </c:pt>
              </c:strCache>
            </c:strRef>
          </c:tx>
          <c:spPr>
            <a:solidFill>
              <a:srgbClr val="00206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solidFill>
                <a:srgbClr val="002060"/>
              </a:solidFill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adat!$B$48:$G$48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E641-484B-9E10-DB1325626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3"/>
        <c:overlap val="100"/>
        <c:axId val="426364808"/>
        <c:axId val="426366768"/>
      </c:barChart>
      <c:catAx>
        <c:axId val="426364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6768"/>
        <c:crosses val="autoZero"/>
        <c:auto val="1"/>
        <c:lblAlgn val="ctr"/>
        <c:lblOffset val="100"/>
        <c:noMultiLvlLbl val="0"/>
      </c:catAx>
      <c:valAx>
        <c:axId val="426366768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48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4590099441698807"/>
          <c:y val="5.5172413793103448E-2"/>
          <c:w val="0.39320732477084069"/>
          <c:h val="7.7996198751018195E-2"/>
        </c:manualLayout>
      </c:layout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hu-HU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40493215555152"/>
          <c:y val="0.20163294423984091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adat!$A$49</c:f>
              <c:strCache>
                <c:ptCount val="1"/>
                <c:pt idx="0">
                  <c:v>Menekültkérelmek száma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adat!$B$49:$G$49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C4C9-48A4-85D8-B04F25DF1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7160"/>
        <c:axId val="426363632"/>
      </c:barChart>
      <c:catAx>
        <c:axId val="42636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3632"/>
        <c:crosses val="autoZero"/>
        <c:auto val="1"/>
        <c:lblAlgn val="ctr"/>
        <c:lblOffset val="100"/>
        <c:noMultiLvlLbl val="0"/>
      </c:catAx>
      <c:valAx>
        <c:axId val="426363632"/>
        <c:scaling>
          <c:orientation val="minMax"/>
          <c:max val="120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7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805600626272763E-2"/>
          <c:y val="0.20208996857455599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adat!$A$50</c:f>
              <c:strCache>
                <c:ptCount val="1"/>
                <c:pt idx="0">
                  <c:v>Személyforgalmi statisztikai adatok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adat!$B$50:$G$50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6B1B-4692-A1AA-D0A40BAC2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9904"/>
        <c:axId val="426365592"/>
      </c:barChart>
      <c:catAx>
        <c:axId val="42636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5592"/>
        <c:crosses val="autoZero"/>
        <c:auto val="1"/>
        <c:lblAlgn val="ctr"/>
        <c:lblOffset val="100"/>
        <c:noMultiLvlLbl val="0"/>
      </c:catAx>
      <c:valAx>
        <c:axId val="42636559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9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6534098160409E-2"/>
          <c:y val="0.211845213427269"/>
          <c:w val="0.92143578353559863"/>
          <c:h val="0.7039219379874166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adat!$A$51</c:f>
              <c:strCache>
                <c:ptCount val="1"/>
                <c:pt idx="0">
                  <c:v>Járműforgalmi statisztikai adatok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adat!$B$41:$G$41</c:f>
              <c:strCache>
                <c:ptCount val="6"/>
                <c:pt idx="0">
                  <c:v>2010. év</c:v>
                </c:pt>
                <c:pt idx="1">
                  <c:v>2018. év</c:v>
                </c:pt>
                <c:pt idx="2">
                  <c:v>2019. év</c:v>
                </c:pt>
                <c:pt idx="3">
                  <c:v>2020. év</c:v>
                </c:pt>
                <c:pt idx="4">
                  <c:v>2021. év</c:v>
                </c:pt>
                <c:pt idx="5">
                  <c:v>2022. év</c:v>
                </c:pt>
              </c:strCache>
            </c:strRef>
          </c:cat>
          <c:val>
            <c:numRef>
              <c:f>adat!$B$51:$G$51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7FAE-42A1-B72C-EF0B44F5D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6"/>
        <c:axId val="426360104"/>
        <c:axId val="426369512"/>
      </c:barChart>
      <c:catAx>
        <c:axId val="426360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9512"/>
        <c:crosses val="autoZero"/>
        <c:auto val="1"/>
        <c:lblAlgn val="ctr"/>
        <c:lblOffset val="100"/>
        <c:noMultiLvlLbl val="0"/>
      </c:catAx>
      <c:valAx>
        <c:axId val="426369512"/>
        <c:scaling>
          <c:orientation val="minMax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hu-HU"/>
          </a:p>
        </c:txPr>
        <c:crossAx val="426360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solidFill>
        <a:schemeClr val="bg1">
          <a:lumMod val="65000"/>
        </a:schemeClr>
      </a:solidFill>
    </a:ln>
  </c:spPr>
  <c:printSettings>
    <c:headerFooter>
      <c:oddFooter>&amp;BORFK RFI REO</c:oddFooter>
    </c:headerFooter>
    <c:pageMargins b="0.35433070866141736" l="0.31496062992126006" r="0.31496062992126006" t="0.35433070866141736" header="0.11811023622047248" footer="0.11811023622047248"/>
    <c:pageSetup paperSize="9"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8</xdr:row>
      <xdr:rowOff>0</xdr:rowOff>
    </xdr:from>
    <xdr:to>
      <xdr:col>27</xdr:col>
      <xdr:colOff>190500</xdr:colOff>
      <xdr:row>11</xdr:row>
      <xdr:rowOff>161925</xdr:rowOff>
    </xdr:to>
    <xdr:sp macro="" textlink="">
      <xdr:nvSpPr>
        <xdr:cNvPr id="3" name="Lefelé nyílbuborék 2"/>
        <xdr:cNvSpPr/>
      </xdr:nvSpPr>
      <xdr:spPr>
        <a:xfrm>
          <a:off x="11801475" y="2009775"/>
          <a:ext cx="6324600" cy="647700"/>
        </a:xfrm>
        <a:prstGeom prst="downArrow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u-HU" sz="1800" b="1">
              <a:solidFill>
                <a:srgbClr val="FF0000"/>
              </a:solidFill>
            </a:rPr>
            <a:t>Nem szabad törölni, mert innen hivatkozik a diagram!</a:t>
          </a:r>
        </a:p>
      </xdr:txBody>
    </xdr:sp>
    <xdr:clientData/>
  </xdr:twoCellAnchor>
  <xdr:twoCellAnchor>
    <xdr:from>
      <xdr:col>17</xdr:col>
      <xdr:colOff>0</xdr:colOff>
      <xdr:row>21</xdr:row>
      <xdr:rowOff>142875</xdr:rowOff>
    </xdr:from>
    <xdr:to>
      <xdr:col>26</xdr:col>
      <xdr:colOff>19050</xdr:colOff>
      <xdr:row>26</xdr:row>
      <xdr:rowOff>171450</xdr:rowOff>
    </xdr:to>
    <xdr:sp macro="" textlink="">
      <xdr:nvSpPr>
        <xdr:cNvPr id="2" name="Szövegdoboz 1"/>
        <xdr:cNvSpPr txBox="1"/>
      </xdr:nvSpPr>
      <xdr:spPr>
        <a:xfrm>
          <a:off x="8448675" y="3781425"/>
          <a:ext cx="5505450" cy="838200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hu-HU" sz="16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 táblázatokba sorok és oszlopok beszúrása, törlése, illetve az A oszlop megnevezéseinek</a:t>
          </a:r>
          <a:r>
            <a:rPr lang="hu-HU" sz="16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módosítása</a:t>
          </a:r>
          <a:r>
            <a:rPr lang="hu-HU" sz="16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tilos,</a:t>
          </a:r>
          <a:r>
            <a:rPr lang="hu-HU" sz="16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mert a diagramok forrásadataként funkcionál!</a:t>
          </a:r>
          <a:endParaRPr lang="hu-HU" sz="16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4</xdr:row>
      <xdr:rowOff>9524</xdr:rowOff>
    </xdr:from>
    <xdr:to>
      <xdr:col>7</xdr:col>
      <xdr:colOff>485776</xdr:colOff>
      <xdr:row>19</xdr:row>
      <xdr:rowOff>95249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114301</xdr:colOff>
      <xdr:row>23</xdr:row>
      <xdr:rowOff>74084</xdr:rowOff>
    </xdr:from>
    <xdr:to>
      <xdr:col>7</xdr:col>
      <xdr:colOff>485775</xdr:colOff>
      <xdr:row>38</xdr:row>
      <xdr:rowOff>0</xdr:rowOff>
    </xdr:to>
    <xdr:graphicFrame macro="">
      <xdr:nvGraphicFramePr>
        <xdr:cNvPr id="3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142876</xdr:colOff>
      <xdr:row>3</xdr:row>
      <xdr:rowOff>127001</xdr:rowOff>
    </xdr:from>
    <xdr:to>
      <xdr:col>15</xdr:col>
      <xdr:colOff>457200</xdr:colOff>
      <xdr:row>19</xdr:row>
      <xdr:rowOff>95251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152400</xdr:colOff>
      <xdr:row>23</xdr:row>
      <xdr:rowOff>63501</xdr:rowOff>
    </xdr:from>
    <xdr:to>
      <xdr:col>15</xdr:col>
      <xdr:colOff>485775</xdr:colOff>
      <xdr:row>38</xdr:row>
      <xdr:rowOff>1</xdr:rowOff>
    </xdr:to>
    <xdr:graphicFrame macro="">
      <xdr:nvGraphicFramePr>
        <xdr:cNvPr id="5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42</xdr:row>
      <xdr:rowOff>84667</xdr:rowOff>
    </xdr:from>
    <xdr:to>
      <xdr:col>7</xdr:col>
      <xdr:colOff>485775</xdr:colOff>
      <xdr:row>58</xdr:row>
      <xdr:rowOff>0</xdr:rowOff>
    </xdr:to>
    <xdr:graphicFrame macro="">
      <xdr:nvGraphicFramePr>
        <xdr:cNvPr id="6" name="Diagra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133349</xdr:colOff>
      <xdr:row>42</xdr:row>
      <xdr:rowOff>116417</xdr:rowOff>
    </xdr:from>
    <xdr:to>
      <xdr:col>15</xdr:col>
      <xdr:colOff>485774</xdr:colOff>
      <xdr:row>57</xdr:row>
      <xdr:rowOff>179917</xdr:rowOff>
    </xdr:to>
    <xdr:graphicFrame macro="">
      <xdr:nvGraphicFramePr>
        <xdr:cNvPr id="7" name="Diagra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104776</xdr:colOff>
      <xdr:row>62</xdr:row>
      <xdr:rowOff>84667</xdr:rowOff>
    </xdr:from>
    <xdr:to>
      <xdr:col>7</xdr:col>
      <xdr:colOff>485776</xdr:colOff>
      <xdr:row>77</xdr:row>
      <xdr:rowOff>76200</xdr:rowOff>
    </xdr:to>
    <xdr:graphicFrame macro="">
      <xdr:nvGraphicFramePr>
        <xdr:cNvPr id="8" name="Diagra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152400</xdr:colOff>
      <xdr:row>62</xdr:row>
      <xdr:rowOff>116417</xdr:rowOff>
    </xdr:from>
    <xdr:to>
      <xdr:col>15</xdr:col>
      <xdr:colOff>486833</xdr:colOff>
      <xdr:row>77</xdr:row>
      <xdr:rowOff>95250</xdr:rowOff>
    </xdr:to>
    <xdr:graphicFrame macro="">
      <xdr:nvGraphicFramePr>
        <xdr:cNvPr id="11" name="Diagra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95250</xdr:colOff>
      <xdr:row>81</xdr:row>
      <xdr:rowOff>84667</xdr:rowOff>
    </xdr:from>
    <xdr:to>
      <xdr:col>7</xdr:col>
      <xdr:colOff>485775</xdr:colOff>
      <xdr:row>96</xdr:row>
      <xdr:rowOff>95249</xdr:rowOff>
    </xdr:to>
    <xdr:graphicFrame macro="">
      <xdr:nvGraphicFramePr>
        <xdr:cNvPr id="12" name="Diagra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142875</xdr:colOff>
      <xdr:row>81</xdr:row>
      <xdr:rowOff>95250</xdr:rowOff>
    </xdr:from>
    <xdr:to>
      <xdr:col>15</xdr:col>
      <xdr:colOff>495300</xdr:colOff>
      <xdr:row>96</xdr:row>
      <xdr:rowOff>95249</xdr:rowOff>
    </xdr:to>
    <xdr:graphicFrame macro="">
      <xdr:nvGraphicFramePr>
        <xdr:cNvPr id="13" name="Diagra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104775</xdr:colOff>
      <xdr:row>101</xdr:row>
      <xdr:rowOff>74083</xdr:rowOff>
    </xdr:from>
    <xdr:to>
      <xdr:col>7</xdr:col>
      <xdr:colOff>495300</xdr:colOff>
      <xdr:row>116</xdr:row>
      <xdr:rowOff>38099</xdr:rowOff>
    </xdr:to>
    <xdr:graphicFrame macro="">
      <xdr:nvGraphicFramePr>
        <xdr:cNvPr id="15" name="Diagra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104775</xdr:colOff>
      <xdr:row>101</xdr:row>
      <xdr:rowOff>84667</xdr:rowOff>
    </xdr:from>
    <xdr:to>
      <xdr:col>15</xdr:col>
      <xdr:colOff>495300</xdr:colOff>
      <xdr:row>116</xdr:row>
      <xdr:rowOff>47624</xdr:rowOff>
    </xdr:to>
    <xdr:graphicFrame macro="">
      <xdr:nvGraphicFramePr>
        <xdr:cNvPr id="16" name="Diagram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114300</xdr:colOff>
      <xdr:row>3</xdr:row>
      <xdr:rowOff>127000</xdr:rowOff>
    </xdr:from>
    <xdr:to>
      <xdr:col>23</xdr:col>
      <xdr:colOff>495300</xdr:colOff>
      <xdr:row>19</xdr:row>
      <xdr:rowOff>127000</xdr:rowOff>
    </xdr:to>
    <xdr:graphicFrame macro="">
      <xdr:nvGraphicFramePr>
        <xdr:cNvPr id="14" name="Diagra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24</xdr:col>
      <xdr:colOff>123825</xdr:colOff>
      <xdr:row>3</xdr:row>
      <xdr:rowOff>137583</xdr:rowOff>
    </xdr:from>
    <xdr:to>
      <xdr:col>31</xdr:col>
      <xdr:colOff>504825</xdr:colOff>
      <xdr:row>19</xdr:row>
      <xdr:rowOff>105833</xdr:rowOff>
    </xdr:to>
    <xdr:graphicFrame macro="">
      <xdr:nvGraphicFramePr>
        <xdr:cNvPr id="17" name="Diagra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114300</xdr:colOff>
      <xdr:row>23</xdr:row>
      <xdr:rowOff>74083</xdr:rowOff>
    </xdr:from>
    <xdr:to>
      <xdr:col>23</xdr:col>
      <xdr:colOff>495300</xdr:colOff>
      <xdr:row>38</xdr:row>
      <xdr:rowOff>9525</xdr:rowOff>
    </xdr:to>
    <xdr:graphicFrame macro="">
      <xdr:nvGraphicFramePr>
        <xdr:cNvPr id="18" name="Diagram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24</xdr:col>
      <xdr:colOff>123825</xdr:colOff>
      <xdr:row>23</xdr:row>
      <xdr:rowOff>84667</xdr:rowOff>
    </xdr:from>
    <xdr:to>
      <xdr:col>31</xdr:col>
      <xdr:colOff>504825</xdr:colOff>
      <xdr:row>38</xdr:row>
      <xdr:rowOff>9525</xdr:rowOff>
    </xdr:to>
    <xdr:graphicFrame macro="">
      <xdr:nvGraphicFramePr>
        <xdr:cNvPr id="19" name="Diagram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16</xdr:col>
      <xdr:colOff>123825</xdr:colOff>
      <xdr:row>42</xdr:row>
      <xdr:rowOff>148167</xdr:rowOff>
    </xdr:from>
    <xdr:to>
      <xdr:col>23</xdr:col>
      <xdr:colOff>504825</xdr:colOff>
      <xdr:row>57</xdr:row>
      <xdr:rowOff>179917</xdr:rowOff>
    </xdr:to>
    <xdr:graphicFrame macro="">
      <xdr:nvGraphicFramePr>
        <xdr:cNvPr id="20" name="Diagram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24</xdr:col>
      <xdr:colOff>123825</xdr:colOff>
      <xdr:row>42</xdr:row>
      <xdr:rowOff>148166</xdr:rowOff>
    </xdr:from>
    <xdr:to>
      <xdr:col>31</xdr:col>
      <xdr:colOff>504825</xdr:colOff>
      <xdr:row>57</xdr:row>
      <xdr:rowOff>190499</xdr:rowOff>
    </xdr:to>
    <xdr:graphicFrame macro="">
      <xdr:nvGraphicFramePr>
        <xdr:cNvPr id="21" name="Diagram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123825</xdr:colOff>
      <xdr:row>62</xdr:row>
      <xdr:rowOff>116417</xdr:rowOff>
    </xdr:from>
    <xdr:to>
      <xdr:col>23</xdr:col>
      <xdr:colOff>504825</xdr:colOff>
      <xdr:row>77</xdr:row>
      <xdr:rowOff>104775</xdr:rowOff>
    </xdr:to>
    <xdr:graphicFrame macro="">
      <xdr:nvGraphicFramePr>
        <xdr:cNvPr id="22" name="Diagram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24</xdr:col>
      <xdr:colOff>123825</xdr:colOff>
      <xdr:row>62</xdr:row>
      <xdr:rowOff>127000</xdr:rowOff>
    </xdr:from>
    <xdr:to>
      <xdr:col>31</xdr:col>
      <xdr:colOff>504825</xdr:colOff>
      <xdr:row>77</xdr:row>
      <xdr:rowOff>114300</xdr:rowOff>
    </xdr:to>
    <xdr:graphicFrame macro="">
      <xdr:nvGraphicFramePr>
        <xdr:cNvPr id="23" name="Diagram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16</xdr:col>
      <xdr:colOff>95250</xdr:colOff>
      <xdr:row>81</xdr:row>
      <xdr:rowOff>105833</xdr:rowOff>
    </xdr:from>
    <xdr:to>
      <xdr:col>23</xdr:col>
      <xdr:colOff>476250</xdr:colOff>
      <xdr:row>96</xdr:row>
      <xdr:rowOff>114300</xdr:rowOff>
    </xdr:to>
    <xdr:graphicFrame macro="">
      <xdr:nvGraphicFramePr>
        <xdr:cNvPr id="24" name="Diagram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24</xdr:col>
      <xdr:colOff>133350</xdr:colOff>
      <xdr:row>81</xdr:row>
      <xdr:rowOff>95250</xdr:rowOff>
    </xdr:from>
    <xdr:to>
      <xdr:col>31</xdr:col>
      <xdr:colOff>514350</xdr:colOff>
      <xdr:row>96</xdr:row>
      <xdr:rowOff>123825</xdr:rowOff>
    </xdr:to>
    <xdr:graphicFrame macro="">
      <xdr:nvGraphicFramePr>
        <xdr:cNvPr id="25" name="Diagram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16</xdr:col>
      <xdr:colOff>133350</xdr:colOff>
      <xdr:row>101</xdr:row>
      <xdr:rowOff>74083</xdr:rowOff>
    </xdr:from>
    <xdr:to>
      <xdr:col>23</xdr:col>
      <xdr:colOff>514350</xdr:colOff>
      <xdr:row>116</xdr:row>
      <xdr:rowOff>85725</xdr:rowOff>
    </xdr:to>
    <xdr:graphicFrame macro="">
      <xdr:nvGraphicFramePr>
        <xdr:cNvPr id="26" name="Diagram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32</xdr:col>
      <xdr:colOff>114300</xdr:colOff>
      <xdr:row>3</xdr:row>
      <xdr:rowOff>158749</xdr:rowOff>
    </xdr:from>
    <xdr:to>
      <xdr:col>39</xdr:col>
      <xdr:colOff>495300</xdr:colOff>
      <xdr:row>19</xdr:row>
      <xdr:rowOff>42332</xdr:rowOff>
    </xdr:to>
    <xdr:graphicFrame macro="">
      <xdr:nvGraphicFramePr>
        <xdr:cNvPr id="27" name="Diagram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40</xdr:col>
      <xdr:colOff>114300</xdr:colOff>
      <xdr:row>3</xdr:row>
      <xdr:rowOff>180975</xdr:rowOff>
    </xdr:from>
    <xdr:to>
      <xdr:col>47</xdr:col>
      <xdr:colOff>495300</xdr:colOff>
      <xdr:row>19</xdr:row>
      <xdr:rowOff>52917</xdr:rowOff>
    </xdr:to>
    <xdr:graphicFrame macro="">
      <xdr:nvGraphicFramePr>
        <xdr:cNvPr id="28" name="Diagram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32</xdr:col>
      <xdr:colOff>123825</xdr:colOff>
      <xdr:row>23</xdr:row>
      <xdr:rowOff>84667</xdr:rowOff>
    </xdr:from>
    <xdr:to>
      <xdr:col>39</xdr:col>
      <xdr:colOff>504825</xdr:colOff>
      <xdr:row>38</xdr:row>
      <xdr:rowOff>47625</xdr:rowOff>
    </xdr:to>
    <xdr:graphicFrame macro="">
      <xdr:nvGraphicFramePr>
        <xdr:cNvPr id="30" name="Diagram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40</xdr:col>
      <xdr:colOff>123825</xdr:colOff>
      <xdr:row>23</xdr:row>
      <xdr:rowOff>95250</xdr:rowOff>
    </xdr:from>
    <xdr:to>
      <xdr:col>47</xdr:col>
      <xdr:colOff>504825</xdr:colOff>
      <xdr:row>38</xdr:row>
      <xdr:rowOff>57150</xdr:rowOff>
    </xdr:to>
    <xdr:graphicFrame macro="">
      <xdr:nvGraphicFramePr>
        <xdr:cNvPr id="31" name="Diagram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32</xdr:col>
      <xdr:colOff>123825</xdr:colOff>
      <xdr:row>42</xdr:row>
      <xdr:rowOff>180975</xdr:rowOff>
    </xdr:from>
    <xdr:to>
      <xdr:col>39</xdr:col>
      <xdr:colOff>504825</xdr:colOff>
      <xdr:row>57</xdr:row>
      <xdr:rowOff>179917</xdr:rowOff>
    </xdr:to>
    <xdr:graphicFrame macro="">
      <xdr:nvGraphicFramePr>
        <xdr:cNvPr id="33" name="Diagram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40</xdr:col>
      <xdr:colOff>114300</xdr:colOff>
      <xdr:row>42</xdr:row>
      <xdr:rowOff>158750</xdr:rowOff>
    </xdr:from>
    <xdr:to>
      <xdr:col>47</xdr:col>
      <xdr:colOff>495300</xdr:colOff>
      <xdr:row>58</xdr:row>
      <xdr:rowOff>0</xdr:rowOff>
    </xdr:to>
    <xdr:graphicFrame macro="">
      <xdr:nvGraphicFramePr>
        <xdr:cNvPr id="34" name="Diagram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32</xdr:col>
      <xdr:colOff>123825</xdr:colOff>
      <xdr:row>62</xdr:row>
      <xdr:rowOff>158750</xdr:rowOff>
    </xdr:from>
    <xdr:to>
      <xdr:col>39</xdr:col>
      <xdr:colOff>504825</xdr:colOff>
      <xdr:row>77</xdr:row>
      <xdr:rowOff>104775</xdr:rowOff>
    </xdr:to>
    <xdr:graphicFrame macro="">
      <xdr:nvGraphicFramePr>
        <xdr:cNvPr id="35" name="Diagram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40</xdr:col>
      <xdr:colOff>114300</xdr:colOff>
      <xdr:row>62</xdr:row>
      <xdr:rowOff>158750</xdr:rowOff>
    </xdr:from>
    <xdr:to>
      <xdr:col>47</xdr:col>
      <xdr:colOff>495300</xdr:colOff>
      <xdr:row>77</xdr:row>
      <xdr:rowOff>133350</xdr:rowOff>
    </xdr:to>
    <xdr:graphicFrame macro="">
      <xdr:nvGraphicFramePr>
        <xdr:cNvPr id="37" name="Diagram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32</xdr:col>
      <xdr:colOff>133350</xdr:colOff>
      <xdr:row>81</xdr:row>
      <xdr:rowOff>95250</xdr:rowOff>
    </xdr:from>
    <xdr:to>
      <xdr:col>39</xdr:col>
      <xdr:colOff>514350</xdr:colOff>
      <xdr:row>96</xdr:row>
      <xdr:rowOff>133350</xdr:rowOff>
    </xdr:to>
    <xdr:graphicFrame macro="">
      <xdr:nvGraphicFramePr>
        <xdr:cNvPr id="38" name="Diagram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tabSelected="1" view="pageBreakPreview" zoomScale="145" zoomScaleNormal="100" zoomScaleSheetLayoutView="145" workbookViewId="0"/>
  </sheetViews>
  <sheetFormatPr defaultRowHeight="15" x14ac:dyDescent="0.25"/>
  <cols>
    <col min="1" max="1" width="51.140625" style="1" customWidth="1"/>
    <col min="2" max="14" width="7.5703125" style="13" customWidth="1"/>
    <col min="15" max="15" width="9.7109375" style="13" customWidth="1"/>
    <col min="16" max="16" width="9.140625" style="13" customWidth="1"/>
    <col min="17" max="16384" width="9.140625" style="4"/>
  </cols>
  <sheetData>
    <row r="1" spans="1:31" ht="12.75" x14ac:dyDescent="0.2">
      <c r="A1" s="2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2"/>
      <c r="R1" s="12"/>
    </row>
    <row r="2" spans="1:31" ht="12.75" customHeight="1" x14ac:dyDescent="0.2">
      <c r="A2" s="23" t="s">
        <v>81</v>
      </c>
      <c r="B2" s="2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2"/>
      <c r="R2" s="74" t="s">
        <v>55</v>
      </c>
      <c r="S2" s="74"/>
      <c r="T2" s="74"/>
      <c r="U2" s="74"/>
      <c r="V2" s="74"/>
      <c r="W2" s="74"/>
      <c r="X2" s="74"/>
      <c r="Y2" s="74"/>
      <c r="Z2" s="74"/>
    </row>
    <row r="3" spans="1:31" ht="12.75" x14ac:dyDescent="0.2">
      <c r="A3" s="1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2"/>
      <c r="R3" s="74"/>
      <c r="S3" s="74"/>
      <c r="T3" s="74"/>
      <c r="U3" s="74"/>
      <c r="V3" s="74"/>
      <c r="W3" s="74"/>
      <c r="X3" s="74"/>
      <c r="Y3" s="74"/>
      <c r="Z3" s="74"/>
    </row>
    <row r="4" spans="1:31" ht="25.5" x14ac:dyDescent="0.2">
      <c r="A4" s="3" t="s">
        <v>69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2"/>
      <c r="R4" s="74"/>
      <c r="S4" s="74"/>
      <c r="T4" s="74"/>
      <c r="U4" s="74"/>
      <c r="V4" s="74"/>
      <c r="W4" s="74"/>
      <c r="X4" s="74"/>
      <c r="Y4" s="74"/>
      <c r="Z4" s="74"/>
    </row>
    <row r="5" spans="1:31" ht="13.5" thickBot="1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2"/>
      <c r="R5" s="74"/>
      <c r="S5" s="74"/>
      <c r="T5" s="74"/>
      <c r="U5" s="74"/>
      <c r="V5" s="74"/>
      <c r="W5" s="74"/>
      <c r="X5" s="74"/>
      <c r="Y5" s="74"/>
      <c r="Z5" s="74"/>
    </row>
    <row r="6" spans="1:31" ht="51" customHeight="1" x14ac:dyDescent="0.2">
      <c r="A6" s="6"/>
      <c r="B6" s="7" t="s">
        <v>36</v>
      </c>
      <c r="C6" s="7" t="s">
        <v>65</v>
      </c>
      <c r="D6" s="7" t="s">
        <v>67</v>
      </c>
      <c r="E6" s="7" t="s">
        <v>68</v>
      </c>
      <c r="F6" s="7" t="s">
        <v>70</v>
      </c>
      <c r="G6" s="49" t="s">
        <v>71</v>
      </c>
      <c r="H6" s="59" t="s">
        <v>72</v>
      </c>
      <c r="I6" s="60" t="s">
        <v>73</v>
      </c>
      <c r="J6" s="12"/>
      <c r="R6" s="74" t="s">
        <v>76</v>
      </c>
      <c r="S6" s="74"/>
      <c r="T6" s="74"/>
      <c r="U6" s="74"/>
      <c r="V6" s="74"/>
      <c r="W6" s="74"/>
      <c r="X6" s="74"/>
      <c r="Y6" s="74"/>
      <c r="Z6" s="74"/>
    </row>
    <row r="7" spans="1:31" ht="15" customHeight="1" x14ac:dyDescent="0.2">
      <c r="A7" s="8" t="s">
        <v>0</v>
      </c>
      <c r="B7" s="16">
        <v>260</v>
      </c>
      <c r="C7" s="17">
        <v>229</v>
      </c>
      <c r="D7" s="17">
        <v>218</v>
      </c>
      <c r="E7" s="17">
        <v>213</v>
      </c>
      <c r="F7" s="17">
        <v>224</v>
      </c>
      <c r="G7" s="51">
        <v>246</v>
      </c>
      <c r="H7" s="61">
        <f>G7-F7</f>
        <v>22</v>
      </c>
      <c r="I7" s="62">
        <f>IF(F7=0,"",(G7/F7)-1)</f>
        <v>9.8214285714285809E-2</v>
      </c>
      <c r="J7" s="12"/>
      <c r="R7" s="77" t="s">
        <v>66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</row>
    <row r="8" spans="1:31" x14ac:dyDescent="0.2">
      <c r="A8" s="8" t="s">
        <v>1</v>
      </c>
      <c r="B8" s="16">
        <v>329</v>
      </c>
      <c r="C8" s="17">
        <v>217</v>
      </c>
      <c r="D8" s="17">
        <v>215</v>
      </c>
      <c r="E8" s="17">
        <v>177</v>
      </c>
      <c r="F8" s="17">
        <v>190</v>
      </c>
      <c r="G8" s="51">
        <v>233</v>
      </c>
      <c r="H8" s="61">
        <f t="shared" ref="H8:H23" si="0">G8-F8</f>
        <v>43</v>
      </c>
      <c r="I8" s="62">
        <f t="shared" ref="I8:I23" si="1">IF(F8=0,"",(G8/F8)-1)</f>
        <v>0.22631578947368425</v>
      </c>
      <c r="J8" s="12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</row>
    <row r="9" spans="1:31" ht="12.75" x14ac:dyDescent="0.2">
      <c r="A9" s="8" t="s">
        <v>2</v>
      </c>
      <c r="B9" s="16">
        <v>79</v>
      </c>
      <c r="C9" s="17">
        <v>142</v>
      </c>
      <c r="D9" s="17">
        <v>138</v>
      </c>
      <c r="E9" s="17">
        <v>161</v>
      </c>
      <c r="F9" s="17">
        <v>174</v>
      </c>
      <c r="G9" s="51">
        <v>151</v>
      </c>
      <c r="H9" s="61">
        <f t="shared" si="0"/>
        <v>-23</v>
      </c>
      <c r="I9" s="62">
        <f t="shared" si="1"/>
        <v>-0.13218390804597702</v>
      </c>
      <c r="J9" s="12"/>
      <c r="K9" s="12"/>
      <c r="L9" s="4"/>
      <c r="M9" s="4"/>
      <c r="N9" s="4"/>
      <c r="O9" s="4"/>
      <c r="P9" s="4"/>
    </row>
    <row r="10" spans="1:31" ht="12.75" x14ac:dyDescent="0.2">
      <c r="A10" s="8" t="s">
        <v>3</v>
      </c>
      <c r="B10" s="16">
        <v>194</v>
      </c>
      <c r="C10" s="17">
        <v>297</v>
      </c>
      <c r="D10" s="17">
        <v>467</v>
      </c>
      <c r="E10" s="17">
        <v>304</v>
      </c>
      <c r="F10" s="17">
        <v>319</v>
      </c>
      <c r="G10" s="51">
        <v>293</v>
      </c>
      <c r="H10" s="61">
        <f t="shared" si="0"/>
        <v>-26</v>
      </c>
      <c r="I10" s="62">
        <f t="shared" si="1"/>
        <v>-8.1504702194357348E-2</v>
      </c>
      <c r="J10" s="12"/>
      <c r="K10" s="12"/>
      <c r="L10" s="4"/>
      <c r="M10" s="4"/>
      <c r="N10" s="4"/>
      <c r="O10" s="4"/>
      <c r="P10" s="4"/>
    </row>
    <row r="11" spans="1:31" ht="12.75" x14ac:dyDescent="0.2">
      <c r="A11" s="8" t="s">
        <v>21</v>
      </c>
      <c r="B11" s="16">
        <v>50</v>
      </c>
      <c r="C11" s="17">
        <v>119</v>
      </c>
      <c r="D11" s="17">
        <v>206</v>
      </c>
      <c r="E11" s="17">
        <v>104</v>
      </c>
      <c r="F11" s="17">
        <v>75</v>
      </c>
      <c r="G11" s="51">
        <v>53</v>
      </c>
      <c r="H11" s="61">
        <f t="shared" si="0"/>
        <v>-22</v>
      </c>
      <c r="I11" s="62">
        <f t="shared" si="1"/>
        <v>-0.29333333333333333</v>
      </c>
      <c r="J11" s="12"/>
      <c r="K11" s="12"/>
      <c r="L11" s="4"/>
      <c r="M11" s="4"/>
      <c r="N11" s="4"/>
      <c r="O11" s="4"/>
      <c r="P11" s="4"/>
    </row>
    <row r="12" spans="1:31" x14ac:dyDescent="0.2">
      <c r="A12" s="8" t="s">
        <v>4</v>
      </c>
      <c r="B12" s="16">
        <v>1030</v>
      </c>
      <c r="C12" s="17">
        <v>545</v>
      </c>
      <c r="D12" s="17">
        <v>436</v>
      </c>
      <c r="E12" s="17">
        <v>373</v>
      </c>
      <c r="F12" s="17">
        <v>573</v>
      </c>
      <c r="G12" s="51">
        <v>360</v>
      </c>
      <c r="H12" s="61">
        <f t="shared" si="0"/>
        <v>-213</v>
      </c>
      <c r="I12" s="62">
        <f t="shared" si="1"/>
        <v>-0.37172774869109948</v>
      </c>
      <c r="J12" s="12"/>
    </row>
    <row r="13" spans="1:31" ht="15.75" thickBot="1" x14ac:dyDescent="0.25">
      <c r="A13" s="8" t="s">
        <v>5</v>
      </c>
      <c r="B13" s="16">
        <v>421</v>
      </c>
      <c r="C13" s="17">
        <v>175</v>
      </c>
      <c r="D13" s="17">
        <v>152</v>
      </c>
      <c r="E13" s="17">
        <v>156</v>
      </c>
      <c r="F13" s="17">
        <v>155</v>
      </c>
      <c r="G13" s="51">
        <v>182</v>
      </c>
      <c r="H13" s="61">
        <f t="shared" si="0"/>
        <v>27</v>
      </c>
      <c r="I13" s="62">
        <f t="shared" si="1"/>
        <v>0.17419354838709666</v>
      </c>
      <c r="J13" s="12"/>
      <c r="R13" s="47"/>
      <c r="S13" s="25"/>
      <c r="T13" s="26"/>
      <c r="U13" s="26"/>
      <c r="V13" s="26"/>
      <c r="W13" s="26"/>
      <c r="X13" s="26"/>
      <c r="Y13" s="26"/>
      <c r="Z13" s="26"/>
      <c r="AA13" s="29"/>
      <c r="AB13" s="29"/>
      <c r="AC13" s="29"/>
      <c r="AD13" s="29"/>
      <c r="AE13" s="29"/>
    </row>
    <row r="14" spans="1:31" x14ac:dyDescent="0.2">
      <c r="A14" s="8" t="s">
        <v>14</v>
      </c>
      <c r="B14" s="16">
        <v>2628</v>
      </c>
      <c r="C14" s="17">
        <v>2924</v>
      </c>
      <c r="D14" s="17">
        <v>1630</v>
      </c>
      <c r="E14" s="17">
        <v>1408</v>
      </c>
      <c r="F14" s="17">
        <v>1652</v>
      </c>
      <c r="G14" s="51">
        <v>1396</v>
      </c>
      <c r="H14" s="61">
        <f t="shared" si="0"/>
        <v>-256</v>
      </c>
      <c r="I14" s="62">
        <f t="shared" si="1"/>
        <v>-0.15496368038740915</v>
      </c>
      <c r="J14" s="12"/>
      <c r="R14" s="33"/>
      <c r="S14" s="34"/>
      <c r="T14" s="35"/>
      <c r="U14" s="36"/>
      <c r="V14" s="36"/>
      <c r="W14" s="36"/>
      <c r="X14" s="36"/>
      <c r="Y14" s="36"/>
      <c r="Z14" s="37"/>
    </row>
    <row r="15" spans="1:31" x14ac:dyDescent="0.25">
      <c r="A15" s="8" t="s">
        <v>22</v>
      </c>
      <c r="B15" s="18">
        <v>19762</v>
      </c>
      <c r="C15" s="17">
        <v>31975</v>
      </c>
      <c r="D15" s="17">
        <v>19945</v>
      </c>
      <c r="E15" s="17">
        <v>19615</v>
      </c>
      <c r="F15" s="17">
        <v>30860</v>
      </c>
      <c r="G15" s="51">
        <v>14350</v>
      </c>
      <c r="H15" s="61">
        <f t="shared" si="0"/>
        <v>-16510</v>
      </c>
      <c r="I15" s="62">
        <f t="shared" si="1"/>
        <v>-0.53499675955930004</v>
      </c>
      <c r="J15" s="12"/>
      <c r="R15" s="38"/>
      <c r="S15" s="25"/>
      <c r="T15" s="27"/>
      <c r="U15" s="27" t="s">
        <v>36</v>
      </c>
      <c r="V15" s="27" t="s">
        <v>65</v>
      </c>
      <c r="W15" s="53" t="s">
        <v>67</v>
      </c>
      <c r="X15" s="54" t="s">
        <v>68</v>
      </c>
      <c r="Y15" s="54" t="s">
        <v>70</v>
      </c>
      <c r="Z15" s="55" t="s">
        <v>71</v>
      </c>
    </row>
    <row r="16" spans="1:31" x14ac:dyDescent="0.25">
      <c r="A16" s="8" t="s">
        <v>31</v>
      </c>
      <c r="B16" s="71"/>
      <c r="C16" s="72">
        <v>3771</v>
      </c>
      <c r="D16" s="72">
        <v>2973</v>
      </c>
      <c r="E16" s="72">
        <v>1934</v>
      </c>
      <c r="F16" s="17">
        <v>1703</v>
      </c>
      <c r="G16" s="51">
        <v>2031</v>
      </c>
      <c r="H16" s="61">
        <f t="shared" si="0"/>
        <v>328</v>
      </c>
      <c r="I16" s="62">
        <f t="shared" si="1"/>
        <v>0.19260129183793295</v>
      </c>
      <c r="J16" s="12"/>
      <c r="R16" s="38"/>
      <c r="S16" s="25"/>
      <c r="T16" s="27" t="s">
        <v>34</v>
      </c>
      <c r="U16" s="28">
        <f t="shared" ref="U16:Z16" si="2">IF(B14=0,"",(B15*1000)/B14)</f>
        <v>7519.7869101978695</v>
      </c>
      <c r="V16" s="28">
        <f t="shared" si="2"/>
        <v>10935.362517099864</v>
      </c>
      <c r="W16" s="28">
        <f t="shared" si="2"/>
        <v>12236.196319018405</v>
      </c>
      <c r="X16" s="28">
        <f t="shared" si="2"/>
        <v>13931.107954545454</v>
      </c>
      <c r="Y16" s="28">
        <f t="shared" si="2"/>
        <v>18680.387409200968</v>
      </c>
      <c r="Z16" s="66">
        <f t="shared" si="2"/>
        <v>10279.369627507163</v>
      </c>
    </row>
    <row r="17" spans="1:30" ht="15.75" thickBot="1" x14ac:dyDescent="0.3">
      <c r="A17" s="70" t="s">
        <v>77</v>
      </c>
      <c r="B17" s="73">
        <v>92</v>
      </c>
      <c r="C17" s="72">
        <v>85</v>
      </c>
      <c r="D17" s="72">
        <v>136</v>
      </c>
      <c r="E17" s="72">
        <v>99</v>
      </c>
      <c r="F17" s="17">
        <v>101</v>
      </c>
      <c r="G17" s="51">
        <v>123</v>
      </c>
      <c r="H17" s="61">
        <f t="shared" si="0"/>
        <v>22</v>
      </c>
      <c r="I17" s="62">
        <f t="shared" si="1"/>
        <v>0.21782178217821779</v>
      </c>
      <c r="J17" s="12"/>
      <c r="R17" s="39"/>
      <c r="S17" s="40"/>
      <c r="T17" s="41"/>
      <c r="U17" s="56"/>
      <c r="V17" s="57"/>
      <c r="W17" s="57"/>
      <c r="X17" s="57"/>
      <c r="Y17" s="57"/>
      <c r="Z17" s="65"/>
    </row>
    <row r="18" spans="1:30" x14ac:dyDescent="0.2">
      <c r="A18" s="70" t="s">
        <v>78</v>
      </c>
      <c r="B18" s="67"/>
      <c r="C18" s="17">
        <v>80</v>
      </c>
      <c r="D18" s="17">
        <v>123</v>
      </c>
      <c r="E18" s="17">
        <v>93</v>
      </c>
      <c r="F18" s="17">
        <v>91</v>
      </c>
      <c r="G18" s="51">
        <v>115</v>
      </c>
      <c r="H18" s="61">
        <f t="shared" si="0"/>
        <v>24</v>
      </c>
      <c r="I18" s="62">
        <f t="shared" si="1"/>
        <v>0.26373626373626369</v>
      </c>
      <c r="J18" s="12"/>
      <c r="R18" s="47"/>
      <c r="S18" s="25"/>
      <c r="T18" s="26"/>
      <c r="U18" s="26"/>
      <c r="AC18" s="29"/>
      <c r="AD18" s="29"/>
    </row>
    <row r="19" spans="1:30" x14ac:dyDescent="0.2">
      <c r="A19" s="8" t="s">
        <v>15</v>
      </c>
      <c r="B19" s="18">
        <v>4663</v>
      </c>
      <c r="C19" s="18">
        <v>7260</v>
      </c>
      <c r="D19" s="18">
        <v>5042</v>
      </c>
      <c r="E19" s="18">
        <v>3815</v>
      </c>
      <c r="F19" s="18">
        <v>3293</v>
      </c>
      <c r="G19" s="50">
        <v>3061</v>
      </c>
      <c r="H19" s="61">
        <f t="shared" si="0"/>
        <v>-232</v>
      </c>
      <c r="I19" s="62">
        <f t="shared" si="1"/>
        <v>-7.0452474946857024E-2</v>
      </c>
      <c r="J19" s="12"/>
      <c r="R19" s="47"/>
      <c r="S19" s="25"/>
      <c r="T19" s="26"/>
      <c r="U19" s="26"/>
      <c r="V19" s="42"/>
      <c r="AC19" s="29"/>
      <c r="AD19" s="29"/>
    </row>
    <row r="20" spans="1:30" ht="12.75" x14ac:dyDescent="0.2">
      <c r="A20" s="8" t="s">
        <v>16</v>
      </c>
      <c r="B20" s="18">
        <v>55713</v>
      </c>
      <c r="C20" s="18">
        <v>76529</v>
      </c>
      <c r="D20" s="18">
        <v>66425.5</v>
      </c>
      <c r="E20" s="18">
        <v>47008.5</v>
      </c>
      <c r="F20" s="18">
        <v>23831.359999999997</v>
      </c>
      <c r="G20" s="50">
        <v>23056.600000000002</v>
      </c>
      <c r="H20" s="61">
        <f t="shared" si="0"/>
        <v>-774.75999999999476</v>
      </c>
      <c r="I20" s="62">
        <f t="shared" si="1"/>
        <v>-3.2510104333113854E-2</v>
      </c>
      <c r="J20" s="12"/>
      <c r="K20" s="12"/>
      <c r="L20" s="4"/>
      <c r="M20" s="4"/>
      <c r="N20" s="4"/>
      <c r="O20" s="4"/>
      <c r="P20" s="4"/>
      <c r="R20" s="12"/>
    </row>
    <row r="21" spans="1:30" ht="12.75" x14ac:dyDescent="0.2">
      <c r="A21" s="8" t="s">
        <v>17</v>
      </c>
      <c r="B21" s="52">
        <f t="shared" ref="B21:F21" si="3">B20/B19</f>
        <v>11.94788762599185</v>
      </c>
      <c r="C21" s="52">
        <f t="shared" si="3"/>
        <v>10.541184573002754</v>
      </c>
      <c r="D21" s="52">
        <f t="shared" si="3"/>
        <v>13.174434748115827</v>
      </c>
      <c r="E21" s="52">
        <f t="shared" si="3"/>
        <v>12.322018348623853</v>
      </c>
      <c r="F21" s="52">
        <f t="shared" si="3"/>
        <v>7.2369754023686594</v>
      </c>
      <c r="G21" s="52">
        <f>G20/G19</f>
        <v>7.532375040836329</v>
      </c>
      <c r="H21" s="61">
        <f t="shared" si="0"/>
        <v>0.29539963846766959</v>
      </c>
      <c r="I21" s="62">
        <f t="shared" si="1"/>
        <v>4.081810729534685E-2</v>
      </c>
      <c r="J21" s="12"/>
      <c r="K21" s="12"/>
      <c r="L21" s="4"/>
      <c r="M21" s="4"/>
      <c r="N21" s="4"/>
      <c r="O21" s="4"/>
      <c r="P21" s="4"/>
    </row>
    <row r="22" spans="1:30" ht="12.75" x14ac:dyDescent="0.2">
      <c r="A22" s="8" t="s">
        <v>6</v>
      </c>
      <c r="B22" s="68"/>
      <c r="C22" s="17">
        <v>276</v>
      </c>
      <c r="D22" s="17">
        <v>268</v>
      </c>
      <c r="E22" s="17">
        <v>247</v>
      </c>
      <c r="F22" s="17">
        <v>209</v>
      </c>
      <c r="G22" s="51">
        <v>266</v>
      </c>
      <c r="H22" s="61">
        <f t="shared" si="0"/>
        <v>57</v>
      </c>
      <c r="I22" s="62">
        <f t="shared" si="1"/>
        <v>0.27272727272727271</v>
      </c>
      <c r="J22" s="12"/>
      <c r="K22" s="12"/>
      <c r="L22" s="4"/>
      <c r="M22" s="4"/>
      <c r="N22" s="4"/>
      <c r="O22" s="4"/>
      <c r="P22" s="4"/>
    </row>
    <row r="23" spans="1:30" ht="13.5" thickBot="1" x14ac:dyDescent="0.25">
      <c r="A23" s="8" t="s">
        <v>18</v>
      </c>
      <c r="B23" s="69"/>
      <c r="C23" s="17">
        <v>33.33</v>
      </c>
      <c r="D23" s="17">
        <v>35.79</v>
      </c>
      <c r="E23" s="17">
        <v>38.64</v>
      </c>
      <c r="F23" s="17">
        <v>46.32</v>
      </c>
      <c r="G23" s="51">
        <v>38.86</v>
      </c>
      <c r="H23" s="63">
        <f t="shared" si="0"/>
        <v>-7.4600000000000009</v>
      </c>
      <c r="I23" s="64">
        <f t="shared" si="1"/>
        <v>-0.16105354058721932</v>
      </c>
      <c r="J23" s="12"/>
      <c r="K23" s="12"/>
      <c r="L23" s="4"/>
      <c r="M23" s="4"/>
      <c r="N23" s="4"/>
      <c r="O23" s="4"/>
      <c r="P23" s="4"/>
    </row>
    <row r="24" spans="1:30" ht="12.75" x14ac:dyDescent="0.2">
      <c r="A24" s="9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12"/>
      <c r="R24" s="12"/>
    </row>
    <row r="25" spans="1:30" ht="12.75" x14ac:dyDescent="0.2">
      <c r="A25" s="3" t="s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2"/>
      <c r="R25" s="12"/>
    </row>
    <row r="26" spans="1:30" ht="13.5" thickBot="1" x14ac:dyDescent="0.25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2"/>
      <c r="R26" s="12"/>
    </row>
    <row r="27" spans="1:30" ht="51" x14ac:dyDescent="0.2">
      <c r="A27" s="6"/>
      <c r="B27" s="7" t="s">
        <v>36</v>
      </c>
      <c r="C27" s="7" t="s">
        <v>65</v>
      </c>
      <c r="D27" s="7" t="s">
        <v>67</v>
      </c>
      <c r="E27" s="7" t="s">
        <v>68</v>
      </c>
      <c r="F27" s="7" t="s">
        <v>70</v>
      </c>
      <c r="G27" s="49" t="s">
        <v>71</v>
      </c>
      <c r="H27" s="59" t="s">
        <v>72</v>
      </c>
      <c r="I27" s="60" t="s">
        <v>73</v>
      </c>
      <c r="J27" s="12"/>
      <c r="K27" s="12"/>
      <c r="L27" s="4"/>
      <c r="M27" s="4"/>
      <c r="N27" s="4"/>
      <c r="O27" s="4"/>
      <c r="P27" s="4"/>
    </row>
    <row r="28" spans="1:30" ht="12.75" x14ac:dyDescent="0.2">
      <c r="A28" s="8" t="s">
        <v>7</v>
      </c>
      <c r="B28" s="18"/>
      <c r="C28" s="18"/>
      <c r="D28" s="18"/>
      <c r="E28" s="18"/>
      <c r="F28" s="18"/>
      <c r="G28" s="50"/>
      <c r="H28" s="61">
        <f t="shared" ref="H28" si="4">G28-F28</f>
        <v>0</v>
      </c>
      <c r="I28" s="62" t="str">
        <f t="shared" ref="I28" si="5">IF(F28=0,"",(G28/F28)-1)</f>
        <v/>
      </c>
      <c r="J28" s="12"/>
      <c r="K28" s="12"/>
      <c r="L28" s="4"/>
      <c r="M28" s="4"/>
      <c r="N28" s="4"/>
      <c r="O28" s="4"/>
      <c r="P28" s="4"/>
    </row>
    <row r="29" spans="1:30" ht="12.75" customHeight="1" x14ac:dyDescent="0.2">
      <c r="A29" s="10" t="s">
        <v>23</v>
      </c>
      <c r="B29" s="18"/>
      <c r="C29" s="18"/>
      <c r="D29" s="18"/>
      <c r="E29" s="18"/>
      <c r="F29" s="18"/>
      <c r="G29" s="50"/>
      <c r="H29" s="61">
        <f t="shared" ref="H29:H36" si="6">G29-F29</f>
        <v>0</v>
      </c>
      <c r="I29" s="62" t="str">
        <f t="shared" ref="I29:I36" si="7">IF(F29=0,"",(G29/F29)-1)</f>
        <v/>
      </c>
      <c r="J29" s="12"/>
    </row>
    <row r="30" spans="1:30" ht="12.75" customHeight="1" x14ac:dyDescent="0.2">
      <c r="A30" s="10" t="s">
        <v>24</v>
      </c>
      <c r="B30" s="18"/>
      <c r="C30" s="18"/>
      <c r="D30" s="18"/>
      <c r="E30" s="18"/>
      <c r="F30" s="18"/>
      <c r="G30" s="50"/>
      <c r="H30" s="61">
        <f t="shared" si="6"/>
        <v>0</v>
      </c>
      <c r="I30" s="62" t="str">
        <f t="shared" si="7"/>
        <v/>
      </c>
      <c r="J30" s="12"/>
      <c r="R30" s="74" t="s">
        <v>56</v>
      </c>
      <c r="S30" s="74"/>
      <c r="T30" s="74"/>
      <c r="U30" s="74"/>
      <c r="V30" s="74"/>
      <c r="W30" s="74"/>
      <c r="X30" s="74"/>
      <c r="Y30" s="74"/>
      <c r="Z30" s="74"/>
    </row>
    <row r="31" spans="1:30" ht="12.75" customHeight="1" x14ac:dyDescent="0.2">
      <c r="A31" s="10" t="s">
        <v>25</v>
      </c>
      <c r="B31" s="18"/>
      <c r="C31" s="18"/>
      <c r="D31" s="18"/>
      <c r="E31" s="18"/>
      <c r="F31" s="18"/>
      <c r="G31" s="50"/>
      <c r="H31" s="61">
        <f t="shared" si="6"/>
        <v>0</v>
      </c>
      <c r="I31" s="62" t="str">
        <f t="shared" si="7"/>
        <v/>
      </c>
      <c r="J31" s="12"/>
      <c r="R31" s="74"/>
      <c r="S31" s="74"/>
      <c r="T31" s="74"/>
      <c r="U31" s="74"/>
      <c r="V31" s="74"/>
      <c r="W31" s="74"/>
      <c r="X31" s="74"/>
      <c r="Y31" s="74"/>
      <c r="Z31" s="74"/>
    </row>
    <row r="32" spans="1:30" ht="25.5" x14ac:dyDescent="0.2">
      <c r="A32" s="8" t="s">
        <v>8</v>
      </c>
      <c r="B32" s="18"/>
      <c r="C32" s="18"/>
      <c r="D32" s="18"/>
      <c r="E32" s="18"/>
      <c r="F32" s="18"/>
      <c r="G32" s="50"/>
      <c r="H32" s="61">
        <f t="shared" si="6"/>
        <v>0</v>
      </c>
      <c r="I32" s="62" t="str">
        <f t="shared" si="7"/>
        <v/>
      </c>
      <c r="J32" s="12"/>
      <c r="K32" s="12"/>
      <c r="L32" s="4"/>
      <c r="M32" s="4"/>
      <c r="N32" s="4"/>
      <c r="O32" s="4"/>
      <c r="P32" s="4"/>
      <c r="R32" s="74"/>
      <c r="S32" s="74"/>
      <c r="T32" s="74"/>
      <c r="U32" s="74"/>
      <c r="V32" s="74"/>
      <c r="W32" s="74"/>
      <c r="X32" s="74"/>
      <c r="Y32" s="74"/>
      <c r="Z32" s="74"/>
    </row>
    <row r="33" spans="1:18" ht="12.75" customHeight="1" x14ac:dyDescent="0.2">
      <c r="A33" s="10" t="s">
        <v>26</v>
      </c>
      <c r="B33" s="18"/>
      <c r="C33" s="18"/>
      <c r="D33" s="18"/>
      <c r="E33" s="18"/>
      <c r="F33" s="18"/>
      <c r="G33" s="50"/>
      <c r="H33" s="61">
        <f t="shared" si="6"/>
        <v>0</v>
      </c>
      <c r="I33" s="62" t="str">
        <f t="shared" si="7"/>
        <v/>
      </c>
      <c r="J33" s="12"/>
    </row>
    <row r="34" spans="1:18" ht="12.75" customHeight="1" x14ac:dyDescent="0.2">
      <c r="A34" s="10" t="s">
        <v>27</v>
      </c>
      <c r="B34" s="18"/>
      <c r="C34" s="18"/>
      <c r="D34" s="18"/>
      <c r="E34" s="18"/>
      <c r="F34" s="18"/>
      <c r="G34" s="50"/>
      <c r="H34" s="61">
        <f t="shared" si="6"/>
        <v>0</v>
      </c>
      <c r="I34" s="62" t="str">
        <f t="shared" si="7"/>
        <v/>
      </c>
      <c r="J34" s="12"/>
    </row>
    <row r="35" spans="1:18" ht="12.75" customHeight="1" x14ac:dyDescent="0.2">
      <c r="A35" s="10" t="s">
        <v>28</v>
      </c>
      <c r="B35" s="18"/>
      <c r="C35" s="18"/>
      <c r="D35" s="18"/>
      <c r="E35" s="18"/>
      <c r="F35" s="18"/>
      <c r="G35" s="50"/>
      <c r="H35" s="61">
        <f t="shared" si="6"/>
        <v>0</v>
      </c>
      <c r="I35" s="62" t="str">
        <f t="shared" si="7"/>
        <v/>
      </c>
      <c r="J35" s="12"/>
    </row>
    <row r="36" spans="1:18" ht="26.25" thickBot="1" x14ac:dyDescent="0.25">
      <c r="A36" s="8" t="s">
        <v>49</v>
      </c>
      <c r="B36" s="18"/>
      <c r="C36" s="18"/>
      <c r="D36" s="18"/>
      <c r="E36" s="18"/>
      <c r="F36" s="18"/>
      <c r="G36" s="50"/>
      <c r="H36" s="63">
        <f t="shared" si="6"/>
        <v>0</v>
      </c>
      <c r="I36" s="64" t="str">
        <f t="shared" si="7"/>
        <v/>
      </c>
      <c r="J36" s="12"/>
      <c r="K36" s="12"/>
      <c r="L36" s="4"/>
      <c r="M36" s="4"/>
      <c r="N36" s="4"/>
      <c r="O36" s="4"/>
      <c r="P36" s="4"/>
    </row>
    <row r="37" spans="1:18" ht="12.75" x14ac:dyDescent="0.2">
      <c r="A37" s="9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2"/>
      <c r="R37" s="12"/>
    </row>
    <row r="38" spans="1:18" ht="12.75" x14ac:dyDescent="0.2">
      <c r="A38" s="9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2"/>
      <c r="R38" s="12"/>
    </row>
    <row r="39" spans="1:18" ht="12.75" x14ac:dyDescent="0.2">
      <c r="A39" s="78" t="s">
        <v>20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12"/>
      <c r="R39" s="12"/>
    </row>
    <row r="40" spans="1:18" ht="13.5" thickBot="1" x14ac:dyDescent="0.25">
      <c r="A40" s="9"/>
      <c r="B40" s="11"/>
      <c r="C40" s="1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2"/>
      <c r="R40" s="12"/>
    </row>
    <row r="41" spans="1:18" ht="51" x14ac:dyDescent="0.2">
      <c r="A41" s="6"/>
      <c r="B41" s="7" t="s">
        <v>36</v>
      </c>
      <c r="C41" s="7" t="s">
        <v>65</v>
      </c>
      <c r="D41" s="7" t="s">
        <v>67</v>
      </c>
      <c r="E41" s="7" t="s">
        <v>68</v>
      </c>
      <c r="F41" s="7" t="s">
        <v>70</v>
      </c>
      <c r="G41" s="49" t="s">
        <v>71</v>
      </c>
      <c r="H41" s="59" t="s">
        <v>72</v>
      </c>
      <c r="I41" s="60" t="s">
        <v>73</v>
      </c>
      <c r="J41" s="12"/>
      <c r="K41" s="12"/>
      <c r="L41" s="4"/>
      <c r="M41" s="4"/>
      <c r="N41" s="4"/>
      <c r="O41" s="4"/>
      <c r="P41" s="4"/>
    </row>
    <row r="42" spans="1:18" ht="25.5" x14ac:dyDescent="0.2">
      <c r="A42" s="14" t="s">
        <v>58</v>
      </c>
      <c r="B42" s="18"/>
      <c r="C42" s="18"/>
      <c r="D42" s="18"/>
      <c r="E42" s="18"/>
      <c r="F42" s="18"/>
      <c r="G42" s="50"/>
      <c r="H42" s="61">
        <f t="shared" ref="H42" si="8">G42-F42</f>
        <v>0</v>
      </c>
      <c r="I42" s="62" t="str">
        <f t="shared" ref="I42" si="9">IF(F42=0,"",(G42/F42)-1)</f>
        <v/>
      </c>
      <c r="J42" s="12"/>
      <c r="K42" s="12"/>
      <c r="L42" s="4"/>
      <c r="M42" s="4"/>
      <c r="N42" s="4"/>
      <c r="O42" s="4"/>
      <c r="P42" s="4"/>
    </row>
    <row r="43" spans="1:18" ht="12.75" x14ac:dyDescent="0.2">
      <c r="A43" s="15" t="s">
        <v>64</v>
      </c>
      <c r="B43" s="18"/>
      <c r="C43" s="18"/>
      <c r="D43" s="18"/>
      <c r="E43" s="18"/>
      <c r="F43" s="18"/>
      <c r="G43" s="50"/>
      <c r="H43" s="61">
        <f t="shared" ref="H43:H51" si="10">G43-F43</f>
        <v>0</v>
      </c>
      <c r="I43" s="62" t="str">
        <f t="shared" ref="I43:I51" si="11">IF(F43=0,"",(G43/F43)-1)</f>
        <v/>
      </c>
      <c r="J43" s="12"/>
      <c r="K43" s="12"/>
      <c r="L43" s="4"/>
      <c r="M43" s="4"/>
      <c r="N43" s="4"/>
      <c r="O43" s="4"/>
      <c r="P43" s="4"/>
    </row>
    <row r="44" spans="1:18" ht="12.75" x14ac:dyDescent="0.2">
      <c r="A44" s="15" t="s">
        <v>29</v>
      </c>
      <c r="B44" s="18"/>
      <c r="C44" s="18"/>
      <c r="D44" s="18"/>
      <c r="E44" s="18"/>
      <c r="F44" s="18"/>
      <c r="G44" s="50"/>
      <c r="H44" s="61">
        <f t="shared" si="10"/>
        <v>0</v>
      </c>
      <c r="I44" s="62" t="str">
        <f t="shared" si="11"/>
        <v/>
      </c>
      <c r="J44" s="12"/>
      <c r="K44" s="12"/>
      <c r="L44" s="4"/>
      <c r="M44" s="4"/>
      <c r="N44" s="4"/>
      <c r="O44" s="4"/>
      <c r="P44" s="4"/>
    </row>
    <row r="45" spans="1:18" ht="12.75" x14ac:dyDescent="0.2">
      <c r="A45" s="15" t="s">
        <v>30</v>
      </c>
      <c r="B45" s="18"/>
      <c r="C45" s="18"/>
      <c r="D45" s="18"/>
      <c r="E45" s="18"/>
      <c r="F45" s="18"/>
      <c r="G45" s="50"/>
      <c r="H45" s="61">
        <f t="shared" si="10"/>
        <v>0</v>
      </c>
      <c r="I45" s="62" t="str">
        <f t="shared" si="11"/>
        <v/>
      </c>
      <c r="J45" s="12"/>
      <c r="K45" s="12"/>
      <c r="L45" s="4"/>
      <c r="M45" s="4"/>
      <c r="N45" s="4"/>
      <c r="O45" s="4"/>
      <c r="P45" s="4"/>
    </row>
    <row r="46" spans="1:18" ht="12.75" x14ac:dyDescent="0.2">
      <c r="A46" s="15" t="s">
        <v>63</v>
      </c>
      <c r="B46" s="31"/>
      <c r="C46" s="18"/>
      <c r="D46" s="18"/>
      <c r="E46" s="18"/>
      <c r="F46" s="18"/>
      <c r="G46" s="50"/>
      <c r="H46" s="61">
        <f t="shared" si="10"/>
        <v>0</v>
      </c>
      <c r="I46" s="62" t="str">
        <f t="shared" si="11"/>
        <v/>
      </c>
      <c r="J46" s="12"/>
      <c r="K46" s="12"/>
      <c r="L46" s="4"/>
      <c r="M46" s="4"/>
      <c r="N46" s="4"/>
      <c r="O46" s="4"/>
      <c r="P46" s="4"/>
    </row>
    <row r="47" spans="1:18" ht="12.75" x14ac:dyDescent="0.2">
      <c r="A47" s="14" t="s">
        <v>9</v>
      </c>
      <c r="B47" s="18"/>
      <c r="C47" s="18"/>
      <c r="D47" s="18"/>
      <c r="E47" s="18"/>
      <c r="F47" s="18"/>
      <c r="G47" s="50"/>
      <c r="H47" s="61">
        <f t="shared" si="10"/>
        <v>0</v>
      </c>
      <c r="I47" s="62" t="str">
        <f t="shared" si="11"/>
        <v/>
      </c>
      <c r="J47" s="12"/>
      <c r="K47" s="12"/>
      <c r="L47" s="4"/>
      <c r="M47" s="4"/>
      <c r="N47" s="4"/>
      <c r="O47" s="4"/>
      <c r="P47" s="4"/>
    </row>
    <row r="48" spans="1:18" ht="12.75" x14ac:dyDescent="0.2">
      <c r="A48" s="14" t="s">
        <v>10</v>
      </c>
      <c r="B48" s="18"/>
      <c r="C48" s="18"/>
      <c r="D48" s="18"/>
      <c r="E48" s="18"/>
      <c r="F48" s="18"/>
      <c r="G48" s="50"/>
      <c r="H48" s="61">
        <f t="shared" si="10"/>
        <v>0</v>
      </c>
      <c r="I48" s="62" t="str">
        <f t="shared" si="11"/>
        <v/>
      </c>
      <c r="J48" s="12"/>
      <c r="K48" s="12"/>
      <c r="L48" s="4"/>
      <c r="M48" s="4"/>
      <c r="N48" s="4"/>
      <c r="O48" s="4"/>
      <c r="P48" s="4"/>
    </row>
    <row r="49" spans="1:18" ht="12.75" x14ac:dyDescent="0.2">
      <c r="A49" s="14" t="s">
        <v>11</v>
      </c>
      <c r="B49" s="18"/>
      <c r="C49" s="18"/>
      <c r="D49" s="18"/>
      <c r="E49" s="18"/>
      <c r="F49" s="18"/>
      <c r="G49" s="50"/>
      <c r="H49" s="61">
        <f t="shared" si="10"/>
        <v>0</v>
      </c>
      <c r="I49" s="62" t="str">
        <f t="shared" si="11"/>
        <v/>
      </c>
      <c r="J49" s="12"/>
      <c r="K49" s="12"/>
      <c r="L49" s="4"/>
      <c r="M49" s="4"/>
      <c r="N49" s="4"/>
      <c r="O49" s="4"/>
      <c r="P49" s="4"/>
    </row>
    <row r="50" spans="1:18" ht="12.75" x14ac:dyDescent="0.2">
      <c r="A50" s="14" t="s">
        <v>12</v>
      </c>
      <c r="B50" s="18"/>
      <c r="C50" s="18"/>
      <c r="D50" s="18"/>
      <c r="E50" s="18"/>
      <c r="F50" s="18"/>
      <c r="G50" s="50"/>
      <c r="H50" s="61">
        <f t="shared" si="10"/>
        <v>0</v>
      </c>
      <c r="I50" s="62" t="str">
        <f t="shared" si="11"/>
        <v/>
      </c>
      <c r="J50" s="12"/>
      <c r="K50" s="12"/>
      <c r="L50" s="4"/>
      <c r="M50" s="4"/>
      <c r="N50" s="4"/>
      <c r="O50" s="4"/>
      <c r="P50" s="4"/>
    </row>
    <row r="51" spans="1:18" ht="13.5" thickBot="1" x14ac:dyDescent="0.25">
      <c r="A51" s="14" t="s">
        <v>13</v>
      </c>
      <c r="B51" s="18"/>
      <c r="C51" s="18"/>
      <c r="D51" s="18"/>
      <c r="E51" s="18"/>
      <c r="F51" s="18"/>
      <c r="G51" s="50"/>
      <c r="H51" s="63">
        <f t="shared" si="10"/>
        <v>0</v>
      </c>
      <c r="I51" s="64" t="str">
        <f t="shared" si="11"/>
        <v/>
      </c>
      <c r="J51" s="12"/>
      <c r="K51" s="12"/>
      <c r="L51" s="4"/>
      <c r="M51" s="4"/>
      <c r="N51" s="4"/>
      <c r="O51" s="4"/>
      <c r="P51" s="4"/>
    </row>
    <row r="52" spans="1:18" ht="12.75" x14ac:dyDescent="0.2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2"/>
      <c r="R52" s="12"/>
    </row>
    <row r="53" spans="1:18" ht="12.75" x14ac:dyDescent="0.2">
      <c r="A53" s="76" t="s">
        <v>74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12"/>
      <c r="R53" s="12"/>
    </row>
    <row r="54" spans="1:18" ht="12.75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8"/>
      <c r="M54" s="46"/>
      <c r="N54" s="58"/>
      <c r="O54" s="45"/>
      <c r="P54" s="45"/>
      <c r="Q54" s="12"/>
      <c r="R54" s="12"/>
    </row>
    <row r="55" spans="1:18" ht="12.75" x14ac:dyDescent="0.2">
      <c r="A55" s="45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8"/>
      <c r="M55" s="46"/>
      <c r="N55" s="58"/>
      <c r="O55" s="45"/>
      <c r="P55" s="45"/>
      <c r="Q55" s="12"/>
      <c r="R55" s="12"/>
    </row>
    <row r="56" spans="1:18" ht="12.75" x14ac:dyDescent="0.2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12"/>
      <c r="R56" s="12"/>
    </row>
    <row r="57" spans="1:18" ht="12.75" customHeight="1" x14ac:dyDescent="0.2">
      <c r="A57" s="75" t="s">
        <v>62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12"/>
      <c r="R57" s="12"/>
    </row>
    <row r="58" spans="1:18" ht="15" customHeight="1" x14ac:dyDescent="0.2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8" ht="15" customHeight="1" x14ac:dyDescent="0.2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</sheetData>
  <mergeCells count="7">
    <mergeCell ref="R2:Z5"/>
    <mergeCell ref="A57:P59"/>
    <mergeCell ref="A53:P53"/>
    <mergeCell ref="R7:AC8"/>
    <mergeCell ref="R6:Z6"/>
    <mergeCell ref="A39:P39"/>
    <mergeCell ref="R30:Z3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1"/>
  <sheetViews>
    <sheetView view="pageBreakPreview" topLeftCell="A85" zoomScale="90" zoomScaleNormal="100" zoomScaleSheetLayoutView="90" zoomScalePageLayoutView="70" workbookViewId="0">
      <selection activeCell="I101" sqref="I101:P101"/>
    </sheetView>
  </sheetViews>
  <sheetFormatPr defaultRowHeight="15" x14ac:dyDescent="0.25"/>
  <sheetData>
    <row r="1" spans="1:48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 t="s">
        <v>2</v>
      </c>
      <c r="J1" s="79"/>
      <c r="K1" s="79"/>
      <c r="L1" s="79"/>
      <c r="M1" s="79"/>
      <c r="N1" s="79"/>
      <c r="O1" s="79"/>
      <c r="P1" s="79"/>
      <c r="Q1" s="79" t="s">
        <v>7</v>
      </c>
      <c r="R1" s="79"/>
      <c r="S1" s="79"/>
      <c r="T1" s="79"/>
      <c r="U1" s="79"/>
      <c r="V1" s="79"/>
      <c r="W1" s="79"/>
      <c r="X1" s="79"/>
      <c r="Y1" s="79" t="s">
        <v>40</v>
      </c>
      <c r="Z1" s="79"/>
      <c r="AA1" s="79"/>
      <c r="AB1" s="79"/>
      <c r="AC1" s="79"/>
      <c r="AD1" s="79"/>
      <c r="AE1" s="79"/>
      <c r="AF1" s="79"/>
      <c r="AG1" s="79" t="s">
        <v>57</v>
      </c>
      <c r="AH1" s="79"/>
      <c r="AI1" s="79"/>
      <c r="AJ1" s="79"/>
      <c r="AK1" s="79"/>
      <c r="AL1" s="79"/>
      <c r="AM1" s="79"/>
      <c r="AN1" s="79"/>
      <c r="AO1" s="79" t="s">
        <v>50</v>
      </c>
      <c r="AP1" s="79"/>
      <c r="AQ1" s="79"/>
      <c r="AR1" s="79"/>
      <c r="AS1" s="79"/>
      <c r="AT1" s="79"/>
      <c r="AU1" s="79"/>
      <c r="AV1" s="79"/>
    </row>
    <row r="2" spans="1:48" x14ac:dyDescent="0.25">
      <c r="A2" s="79" t="str">
        <f>adat!$A$1</f>
        <v>a 2010. év és a 2018-2022. évek</v>
      </c>
      <c r="B2" s="79"/>
      <c r="C2" s="79"/>
      <c r="D2" s="79"/>
      <c r="E2" s="79"/>
      <c r="F2" s="79"/>
      <c r="G2" s="79"/>
      <c r="H2" s="79"/>
      <c r="I2" s="79" t="str">
        <f>adat!$A$1</f>
        <v>a 2010. év és a 2018-2022. évek</v>
      </c>
      <c r="J2" s="79"/>
      <c r="K2" s="79"/>
      <c r="L2" s="79"/>
      <c r="M2" s="79"/>
      <c r="N2" s="79"/>
      <c r="O2" s="79"/>
      <c r="P2" s="79"/>
      <c r="Q2" s="79" t="str">
        <f>adat!$A$1</f>
        <v>a 2010. év és a 2018-2022. évek</v>
      </c>
      <c r="R2" s="79"/>
      <c r="S2" s="79"/>
      <c r="T2" s="79"/>
      <c r="U2" s="79"/>
      <c r="V2" s="79"/>
      <c r="W2" s="79"/>
      <c r="X2" s="79"/>
      <c r="Y2" s="79" t="str">
        <f>adat!$A$1</f>
        <v>a 2010. év és a 2018-2022. évek</v>
      </c>
      <c r="Z2" s="79"/>
      <c r="AA2" s="79"/>
      <c r="AB2" s="79"/>
      <c r="AC2" s="79"/>
      <c r="AD2" s="79"/>
      <c r="AE2" s="79"/>
      <c r="AF2" s="79"/>
      <c r="AG2" s="79" t="str">
        <f>adat!$A$1</f>
        <v>a 2010. év és a 2018-2022. évek</v>
      </c>
      <c r="AH2" s="79"/>
      <c r="AI2" s="79"/>
      <c r="AJ2" s="79"/>
      <c r="AK2" s="79"/>
      <c r="AL2" s="79"/>
      <c r="AM2" s="79"/>
      <c r="AN2" s="79"/>
      <c r="AO2" s="79" t="str">
        <f>adat!$A$1</f>
        <v>a 2010. év és a 2018-2022. évek</v>
      </c>
      <c r="AP2" s="79"/>
      <c r="AQ2" s="79"/>
      <c r="AR2" s="79"/>
      <c r="AS2" s="79"/>
      <c r="AT2" s="79"/>
      <c r="AU2" s="79"/>
      <c r="AV2" s="79"/>
    </row>
    <row r="3" spans="1:48" x14ac:dyDescent="0.25">
      <c r="A3" s="79" t="str">
        <f>adat!$A$2</f>
        <v>Dunakeszi Rendőrkapitányság</v>
      </c>
      <c r="B3" s="79"/>
      <c r="C3" s="79"/>
      <c r="D3" s="79"/>
      <c r="E3" s="79"/>
      <c r="F3" s="79"/>
      <c r="G3" s="79"/>
      <c r="H3" s="79"/>
      <c r="I3" s="79" t="str">
        <f>adat!$A$2</f>
        <v>Dunakeszi Rendőrkapitányság</v>
      </c>
      <c r="J3" s="79"/>
      <c r="K3" s="79"/>
      <c r="L3" s="79"/>
      <c r="M3" s="79"/>
      <c r="N3" s="79"/>
      <c r="O3" s="79"/>
      <c r="P3" s="79"/>
      <c r="Q3" s="79" t="str">
        <f>adat!$A$2</f>
        <v>Dunakeszi Rendőrkapitányság</v>
      </c>
      <c r="R3" s="79"/>
      <c r="S3" s="79"/>
      <c r="T3" s="79"/>
      <c r="U3" s="79"/>
      <c r="V3" s="79"/>
      <c r="W3" s="79"/>
      <c r="X3" s="79"/>
      <c r="Y3" s="79" t="str">
        <f>adat!$A$2</f>
        <v>Dunakeszi Rendőrkapitányság</v>
      </c>
      <c r="Z3" s="79"/>
      <c r="AA3" s="79"/>
      <c r="AB3" s="79"/>
      <c r="AC3" s="79"/>
      <c r="AD3" s="79"/>
      <c r="AE3" s="79"/>
      <c r="AF3" s="79"/>
      <c r="AG3" s="79" t="str">
        <f>adat!$A$2</f>
        <v>Dunakeszi Rendőrkapitányság</v>
      </c>
      <c r="AH3" s="79"/>
      <c r="AI3" s="79"/>
      <c r="AJ3" s="79"/>
      <c r="AK3" s="79"/>
      <c r="AL3" s="79"/>
      <c r="AM3" s="79"/>
      <c r="AN3" s="79"/>
      <c r="AO3" s="79" t="str">
        <f>adat!$A$2</f>
        <v>Dunakeszi Rendőrkapitányság</v>
      </c>
      <c r="AP3" s="79"/>
      <c r="AQ3" s="79"/>
      <c r="AR3" s="79"/>
      <c r="AS3" s="79"/>
      <c r="AT3" s="79"/>
      <c r="AU3" s="79"/>
      <c r="AV3" s="79"/>
    </row>
    <row r="4" spans="1:48" x14ac:dyDescent="0.25">
      <c r="Q4" s="30"/>
    </row>
    <row r="20" spans="1:48" x14ac:dyDescent="0.25">
      <c r="AG20" s="32" t="s">
        <v>59</v>
      </c>
      <c r="AO20" s="32" t="s">
        <v>60</v>
      </c>
    </row>
    <row r="21" spans="1:48" x14ac:dyDescent="0.25">
      <c r="A21" s="79" t="s">
        <v>1</v>
      </c>
      <c r="B21" s="79"/>
      <c r="C21" s="79"/>
      <c r="D21" s="79"/>
      <c r="E21" s="79"/>
      <c r="F21" s="79"/>
      <c r="G21" s="79"/>
      <c r="H21" s="79"/>
      <c r="I21" s="79" t="s">
        <v>32</v>
      </c>
      <c r="J21" s="79"/>
      <c r="K21" s="79"/>
      <c r="L21" s="79"/>
      <c r="M21" s="79"/>
      <c r="N21" s="79"/>
      <c r="O21" s="79"/>
      <c r="P21" s="79"/>
      <c r="Q21" s="79" t="s">
        <v>41</v>
      </c>
      <c r="R21" s="79"/>
      <c r="S21" s="79"/>
      <c r="T21" s="79"/>
      <c r="U21" s="79"/>
      <c r="V21" s="79"/>
      <c r="W21" s="79"/>
      <c r="X21" s="79"/>
      <c r="Y21" s="79" t="s">
        <v>42</v>
      </c>
      <c r="Z21" s="79"/>
      <c r="AA21" s="79"/>
      <c r="AB21" s="79"/>
      <c r="AC21" s="79"/>
      <c r="AD21" s="79"/>
      <c r="AE21" s="79"/>
      <c r="AF21" s="79"/>
      <c r="AG21" s="79" t="s">
        <v>51</v>
      </c>
      <c r="AH21" s="79"/>
      <c r="AI21" s="79"/>
      <c r="AJ21" s="79"/>
      <c r="AK21" s="79"/>
      <c r="AL21" s="79"/>
      <c r="AM21" s="79"/>
      <c r="AN21" s="79"/>
      <c r="AO21" s="79" t="s">
        <v>52</v>
      </c>
      <c r="AP21" s="79"/>
      <c r="AQ21" s="79"/>
      <c r="AR21" s="79"/>
      <c r="AS21" s="79"/>
      <c r="AT21" s="79"/>
      <c r="AU21" s="79"/>
      <c r="AV21" s="79"/>
    </row>
    <row r="22" spans="1:48" x14ac:dyDescent="0.25">
      <c r="A22" s="79" t="str">
        <f>adat!$A$1</f>
        <v>a 2010. év és a 2018-2022. évek</v>
      </c>
      <c r="B22" s="79"/>
      <c r="C22" s="79"/>
      <c r="D22" s="79"/>
      <c r="E22" s="79"/>
      <c r="F22" s="79"/>
      <c r="G22" s="79"/>
      <c r="H22" s="79"/>
      <c r="I22" s="79" t="str">
        <f>adat!$A$1</f>
        <v>a 2010. év és a 2018-2022. évek</v>
      </c>
      <c r="J22" s="79"/>
      <c r="K22" s="79"/>
      <c r="L22" s="79"/>
      <c r="M22" s="79"/>
      <c r="N22" s="79"/>
      <c r="O22" s="79"/>
      <c r="P22" s="79"/>
      <c r="Q22" s="79" t="str">
        <f>adat!$A$1</f>
        <v>a 2010. év és a 2018-2022. évek</v>
      </c>
      <c r="R22" s="79"/>
      <c r="S22" s="79"/>
      <c r="T22" s="79"/>
      <c r="U22" s="79"/>
      <c r="V22" s="79"/>
      <c r="W22" s="79"/>
      <c r="X22" s="79"/>
      <c r="Y22" s="79" t="str">
        <f>adat!$A$1</f>
        <v>a 2010. év és a 2018-2022. évek</v>
      </c>
      <c r="Z22" s="79"/>
      <c r="AA22" s="79"/>
      <c r="AB22" s="79"/>
      <c r="AC22" s="79"/>
      <c r="AD22" s="79"/>
      <c r="AE22" s="79"/>
      <c r="AF22" s="79"/>
      <c r="AG22" s="79" t="str">
        <f>adat!$A$1</f>
        <v>a 2010. év és a 2018-2022. évek</v>
      </c>
      <c r="AH22" s="79"/>
      <c r="AI22" s="79"/>
      <c r="AJ22" s="79"/>
      <c r="AK22" s="79"/>
      <c r="AL22" s="79"/>
      <c r="AM22" s="79"/>
      <c r="AN22" s="79"/>
      <c r="AO22" s="79" t="str">
        <f>adat!$A$1</f>
        <v>a 2010. év és a 2018-2022. évek</v>
      </c>
      <c r="AP22" s="79"/>
      <c r="AQ22" s="79"/>
      <c r="AR22" s="79"/>
      <c r="AS22" s="79"/>
      <c r="AT22" s="79"/>
      <c r="AU22" s="79"/>
      <c r="AV22" s="79"/>
    </row>
    <row r="23" spans="1:48" x14ac:dyDescent="0.25">
      <c r="A23" s="79" t="str">
        <f>adat!$A$2</f>
        <v>Dunakeszi Rendőrkapitányság</v>
      </c>
      <c r="B23" s="79"/>
      <c r="C23" s="79"/>
      <c r="D23" s="79"/>
      <c r="E23" s="79"/>
      <c r="F23" s="79"/>
      <c r="G23" s="79"/>
      <c r="H23" s="79"/>
      <c r="I23" s="79" t="str">
        <f>adat!$A$2</f>
        <v>Dunakeszi Rendőrkapitányság</v>
      </c>
      <c r="J23" s="79"/>
      <c r="K23" s="79"/>
      <c r="L23" s="79"/>
      <c r="M23" s="79"/>
      <c r="N23" s="79"/>
      <c r="O23" s="79"/>
      <c r="P23" s="79"/>
      <c r="Q23" s="79" t="str">
        <f>adat!$A$2</f>
        <v>Dunakeszi Rendőrkapitányság</v>
      </c>
      <c r="R23" s="79"/>
      <c r="S23" s="79"/>
      <c r="T23" s="79"/>
      <c r="U23" s="79"/>
      <c r="V23" s="79"/>
      <c r="W23" s="79"/>
      <c r="X23" s="79"/>
      <c r="Y23" s="79" t="str">
        <f>adat!$A$2</f>
        <v>Dunakeszi Rendőrkapitányság</v>
      </c>
      <c r="Z23" s="79"/>
      <c r="AA23" s="79"/>
      <c r="AB23" s="79"/>
      <c r="AC23" s="79"/>
      <c r="AD23" s="79"/>
      <c r="AE23" s="79"/>
      <c r="AF23" s="79"/>
      <c r="AG23" s="79" t="str">
        <f>adat!$A$2</f>
        <v>Dunakeszi Rendőrkapitányság</v>
      </c>
      <c r="AH23" s="79"/>
      <c r="AI23" s="79"/>
      <c r="AJ23" s="79"/>
      <c r="AK23" s="79"/>
      <c r="AL23" s="79"/>
      <c r="AM23" s="79"/>
      <c r="AN23" s="79"/>
      <c r="AO23" s="79" t="str">
        <f>adat!$A$2</f>
        <v>Dunakeszi Rendőrkapitányság</v>
      </c>
      <c r="AP23" s="79"/>
      <c r="AQ23" s="79"/>
      <c r="AR23" s="79"/>
      <c r="AS23" s="79"/>
      <c r="AT23" s="79"/>
      <c r="AU23" s="79"/>
      <c r="AV23" s="79"/>
    </row>
    <row r="28" spans="1:48" x14ac:dyDescent="0.25">
      <c r="B28" s="21"/>
      <c r="C28" s="21"/>
      <c r="D28" s="21"/>
      <c r="E28" s="21"/>
      <c r="F28" s="21"/>
      <c r="G28" s="21"/>
      <c r="H28" s="21"/>
      <c r="I28" s="21"/>
      <c r="J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48" x14ac:dyDescent="0.25">
      <c r="B29" s="21"/>
      <c r="C29" s="21"/>
      <c r="D29" s="21"/>
      <c r="E29" s="21"/>
      <c r="F29" s="21"/>
      <c r="G29" s="21"/>
      <c r="H29" s="21"/>
      <c r="I29" s="21"/>
      <c r="J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48" x14ac:dyDescent="0.25">
      <c r="B30" s="21"/>
      <c r="C30" s="21"/>
      <c r="D30" s="21"/>
      <c r="E30" s="21"/>
      <c r="F30" s="21"/>
      <c r="G30" s="21"/>
      <c r="H30" s="21"/>
      <c r="I30" s="21"/>
      <c r="J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5" spans="1:48" x14ac:dyDescent="0.25">
      <c r="W35" s="19"/>
      <c r="X35" s="19"/>
      <c r="Y35" s="19"/>
      <c r="Z35" s="19"/>
      <c r="AA35" s="19"/>
      <c r="AB35" s="19"/>
    </row>
    <row r="36" spans="1:48" x14ac:dyDescent="0.25">
      <c r="W36" s="19"/>
      <c r="X36" s="20"/>
      <c r="Y36" s="20"/>
      <c r="Z36" s="20"/>
      <c r="AA36" s="20"/>
      <c r="AB36" s="20"/>
    </row>
    <row r="40" spans="1:48" x14ac:dyDescent="0.25">
      <c r="A40" s="79" t="s">
        <v>33</v>
      </c>
      <c r="B40" s="79"/>
      <c r="C40" s="79"/>
      <c r="D40" s="79"/>
      <c r="E40" s="79"/>
      <c r="F40" s="79"/>
      <c r="G40" s="79"/>
      <c r="H40" s="79"/>
      <c r="I40" s="80" t="s">
        <v>35</v>
      </c>
      <c r="J40" s="80"/>
      <c r="K40" s="80"/>
      <c r="L40" s="80"/>
      <c r="M40" s="80"/>
      <c r="N40" s="80"/>
      <c r="O40" s="80"/>
      <c r="P40" s="80"/>
      <c r="Q40" s="79" t="s">
        <v>43</v>
      </c>
      <c r="R40" s="79"/>
      <c r="S40" s="79"/>
      <c r="T40" s="79"/>
      <c r="U40" s="79"/>
      <c r="V40" s="79"/>
      <c r="W40" s="79"/>
      <c r="X40" s="79"/>
      <c r="Y40" s="81" t="s">
        <v>45</v>
      </c>
      <c r="Z40" s="81"/>
      <c r="AA40" s="81"/>
      <c r="AB40" s="81"/>
      <c r="AC40" s="81"/>
      <c r="AD40" s="81"/>
      <c r="AE40" s="81"/>
      <c r="AF40" s="81"/>
      <c r="AG40" s="79" t="s">
        <v>53</v>
      </c>
      <c r="AH40" s="79"/>
      <c r="AI40" s="79"/>
      <c r="AJ40" s="79"/>
      <c r="AK40" s="79"/>
      <c r="AL40" s="79"/>
      <c r="AM40" s="79"/>
      <c r="AN40" s="79"/>
      <c r="AO40" s="80" t="s">
        <v>54</v>
      </c>
      <c r="AP40" s="80"/>
      <c r="AQ40" s="80"/>
      <c r="AR40" s="80"/>
      <c r="AS40" s="80"/>
      <c r="AT40" s="80"/>
      <c r="AU40" s="80"/>
      <c r="AV40" s="80"/>
    </row>
    <row r="41" spans="1:48" x14ac:dyDescent="0.25">
      <c r="A41" s="79" t="str">
        <f>adat!$A$1</f>
        <v>a 2010. év és a 2018-2022. évek</v>
      </c>
      <c r="B41" s="79"/>
      <c r="C41" s="79"/>
      <c r="D41" s="79"/>
      <c r="E41" s="79"/>
      <c r="F41" s="79"/>
      <c r="G41" s="79"/>
      <c r="H41" s="79"/>
      <c r="I41" s="80" t="str">
        <f>adat!$A$1</f>
        <v>a 2010. év és a 2018-2022. évek</v>
      </c>
      <c r="J41" s="80"/>
      <c r="K41" s="80"/>
      <c r="L41" s="80"/>
      <c r="M41" s="80"/>
      <c r="N41" s="80"/>
      <c r="O41" s="80"/>
      <c r="P41" s="80"/>
      <c r="Q41" s="79" t="str">
        <f>adat!$A$1</f>
        <v>a 2010. év és a 2018-2022. évek</v>
      </c>
      <c r="R41" s="79"/>
      <c r="S41" s="79"/>
      <c r="T41" s="79"/>
      <c r="U41" s="79"/>
      <c r="V41" s="79"/>
      <c r="W41" s="79"/>
      <c r="X41" s="79"/>
      <c r="Y41" s="79" t="str">
        <f>adat!$A$1</f>
        <v>a 2010. év és a 2018-2022. évek</v>
      </c>
      <c r="Z41" s="79"/>
      <c r="AA41" s="79"/>
      <c r="AB41" s="79"/>
      <c r="AC41" s="79"/>
      <c r="AD41" s="79"/>
      <c r="AE41" s="79"/>
      <c r="AF41" s="79"/>
      <c r="AG41" s="79" t="str">
        <f>adat!$A$1</f>
        <v>a 2010. év és a 2018-2022. évek</v>
      </c>
      <c r="AH41" s="79"/>
      <c r="AI41" s="79"/>
      <c r="AJ41" s="79"/>
      <c r="AK41" s="79"/>
      <c r="AL41" s="79"/>
      <c r="AM41" s="79"/>
      <c r="AN41" s="79"/>
      <c r="AO41" s="80" t="str">
        <f>adat!$A$1</f>
        <v>a 2010. év és a 2018-2022. évek</v>
      </c>
      <c r="AP41" s="80"/>
      <c r="AQ41" s="80"/>
      <c r="AR41" s="80"/>
      <c r="AS41" s="80"/>
      <c r="AT41" s="80"/>
      <c r="AU41" s="80"/>
      <c r="AV41" s="80"/>
    </row>
    <row r="42" spans="1:48" x14ac:dyDescent="0.25">
      <c r="A42" s="79" t="str">
        <f>adat!$A$2</f>
        <v>Dunakeszi Rendőrkapitányság</v>
      </c>
      <c r="B42" s="79"/>
      <c r="C42" s="79"/>
      <c r="D42" s="79"/>
      <c r="E42" s="79"/>
      <c r="F42" s="79"/>
      <c r="G42" s="79"/>
      <c r="H42" s="79"/>
      <c r="I42" s="80" t="str">
        <f>adat!$A$2</f>
        <v>Dunakeszi Rendőrkapitányság</v>
      </c>
      <c r="J42" s="80"/>
      <c r="K42" s="80"/>
      <c r="L42" s="80"/>
      <c r="M42" s="80"/>
      <c r="N42" s="80"/>
      <c r="O42" s="80"/>
      <c r="P42" s="80"/>
      <c r="Q42" s="79" t="str">
        <f>adat!$A$2</f>
        <v>Dunakeszi Rendőrkapitányság</v>
      </c>
      <c r="R42" s="79"/>
      <c r="S42" s="79"/>
      <c r="T42" s="79"/>
      <c r="U42" s="79"/>
      <c r="V42" s="79"/>
      <c r="W42" s="79"/>
      <c r="X42" s="79"/>
      <c r="Y42" s="79" t="str">
        <f>adat!$A$2</f>
        <v>Dunakeszi Rendőrkapitányság</v>
      </c>
      <c r="Z42" s="79"/>
      <c r="AA42" s="79"/>
      <c r="AB42" s="79"/>
      <c r="AC42" s="79"/>
      <c r="AD42" s="79"/>
      <c r="AE42" s="79"/>
      <c r="AF42" s="79"/>
      <c r="AG42" s="79" t="str">
        <f>adat!$A$2</f>
        <v>Dunakeszi Rendőrkapitányság</v>
      </c>
      <c r="AH42" s="79"/>
      <c r="AI42" s="79"/>
      <c r="AJ42" s="79"/>
      <c r="AK42" s="79"/>
      <c r="AL42" s="79"/>
      <c r="AM42" s="79"/>
      <c r="AN42" s="79"/>
      <c r="AO42" s="80" t="str">
        <f>adat!$A$2</f>
        <v>Dunakeszi Rendőrkapitányság</v>
      </c>
      <c r="AP42" s="80"/>
      <c r="AQ42" s="80"/>
      <c r="AR42" s="80"/>
      <c r="AS42" s="80"/>
      <c r="AT42" s="80"/>
      <c r="AU42" s="80"/>
      <c r="AV42" s="80"/>
    </row>
    <row r="59" spans="1:48" x14ac:dyDescent="0.25">
      <c r="AG59" s="32" t="s">
        <v>61</v>
      </c>
    </row>
    <row r="60" spans="1:48" x14ac:dyDescent="0.25">
      <c r="A60" s="79" t="s">
        <v>5</v>
      </c>
      <c r="B60" s="79"/>
      <c r="C60" s="79"/>
      <c r="D60" s="79"/>
      <c r="E60" s="79"/>
      <c r="F60" s="79"/>
      <c r="G60" s="79"/>
      <c r="H60" s="79"/>
      <c r="I60" s="79" t="s">
        <v>37</v>
      </c>
      <c r="J60" s="79"/>
      <c r="K60" s="79"/>
      <c r="L60" s="79"/>
      <c r="M60" s="79"/>
      <c r="N60" s="79"/>
      <c r="O60" s="79"/>
      <c r="P60" s="79"/>
      <c r="Q60" s="82" t="s">
        <v>46</v>
      </c>
      <c r="R60" s="82"/>
      <c r="S60" s="82"/>
      <c r="T60" s="82"/>
      <c r="U60" s="82"/>
      <c r="V60" s="82"/>
      <c r="W60" s="82"/>
      <c r="X60" s="82"/>
      <c r="Y60" s="81" t="s">
        <v>44</v>
      </c>
      <c r="Z60" s="81"/>
      <c r="AA60" s="81"/>
      <c r="AB60" s="81"/>
      <c r="AC60" s="81"/>
      <c r="AD60" s="81"/>
      <c r="AE60" s="81"/>
      <c r="AF60" s="81"/>
      <c r="AG60" s="79" t="s">
        <v>11</v>
      </c>
      <c r="AH60" s="79"/>
      <c r="AI60" s="79"/>
      <c r="AJ60" s="79"/>
      <c r="AK60" s="79"/>
      <c r="AL60" s="79"/>
      <c r="AM60" s="79"/>
      <c r="AN60" s="79"/>
      <c r="AO60" s="79" t="s">
        <v>12</v>
      </c>
      <c r="AP60" s="79"/>
      <c r="AQ60" s="79"/>
      <c r="AR60" s="79"/>
      <c r="AS60" s="79"/>
      <c r="AT60" s="79"/>
      <c r="AU60" s="79"/>
      <c r="AV60" s="79"/>
    </row>
    <row r="61" spans="1:48" x14ac:dyDescent="0.25">
      <c r="A61" s="79" t="str">
        <f>adat!$A$1</f>
        <v>a 2010. év és a 2018-2022. évek</v>
      </c>
      <c r="B61" s="79"/>
      <c r="C61" s="79"/>
      <c r="D61" s="79"/>
      <c r="E61" s="79"/>
      <c r="F61" s="79"/>
      <c r="G61" s="79"/>
      <c r="H61" s="79"/>
      <c r="I61" s="79" t="str">
        <f>adat!$A$1</f>
        <v>a 2010. év és a 2018-2022. évek</v>
      </c>
      <c r="J61" s="79"/>
      <c r="K61" s="79"/>
      <c r="L61" s="79"/>
      <c r="M61" s="79"/>
      <c r="N61" s="79"/>
      <c r="O61" s="79"/>
      <c r="P61" s="79"/>
      <c r="Q61" s="80" t="str">
        <f>adat!$A$1</f>
        <v>a 2010. év és a 2018-2022. évek</v>
      </c>
      <c r="R61" s="80"/>
      <c r="S61" s="80"/>
      <c r="T61" s="80"/>
      <c r="U61" s="80"/>
      <c r="V61" s="80"/>
      <c r="W61" s="80"/>
      <c r="X61" s="80"/>
      <c r="Y61" s="79" t="str">
        <f>adat!$A$1</f>
        <v>a 2010. év és a 2018-2022. évek</v>
      </c>
      <c r="Z61" s="79"/>
      <c r="AA61" s="79"/>
      <c r="AB61" s="79"/>
      <c r="AC61" s="79"/>
      <c r="AD61" s="79"/>
      <c r="AE61" s="79"/>
      <c r="AF61" s="79"/>
      <c r="AG61" s="79" t="str">
        <f>adat!$A$1</f>
        <v>a 2010. év és a 2018-2022. évek</v>
      </c>
      <c r="AH61" s="79"/>
      <c r="AI61" s="79"/>
      <c r="AJ61" s="79"/>
      <c r="AK61" s="79"/>
      <c r="AL61" s="79"/>
      <c r="AM61" s="79"/>
      <c r="AN61" s="79"/>
      <c r="AO61" s="79" t="str">
        <f>adat!$A$1</f>
        <v>a 2010. év és a 2018-2022. évek</v>
      </c>
      <c r="AP61" s="79"/>
      <c r="AQ61" s="79"/>
      <c r="AR61" s="79"/>
      <c r="AS61" s="79"/>
      <c r="AT61" s="79"/>
      <c r="AU61" s="79"/>
      <c r="AV61" s="79"/>
    </row>
    <row r="62" spans="1:48" x14ac:dyDescent="0.25">
      <c r="A62" s="79" t="str">
        <f>adat!$A$2</f>
        <v>Dunakeszi Rendőrkapitányság</v>
      </c>
      <c r="B62" s="79"/>
      <c r="C62" s="79"/>
      <c r="D62" s="79"/>
      <c r="E62" s="79"/>
      <c r="F62" s="79"/>
      <c r="G62" s="79"/>
      <c r="H62" s="79"/>
      <c r="I62" s="79" t="str">
        <f>adat!$A$2</f>
        <v>Dunakeszi Rendőrkapitányság</v>
      </c>
      <c r="J62" s="79"/>
      <c r="K62" s="79"/>
      <c r="L62" s="79"/>
      <c r="M62" s="79"/>
      <c r="N62" s="79"/>
      <c r="O62" s="79"/>
      <c r="P62" s="79"/>
      <c r="Q62" s="80" t="str">
        <f>adat!$A$2</f>
        <v>Dunakeszi Rendőrkapitányság</v>
      </c>
      <c r="R62" s="80"/>
      <c r="S62" s="80"/>
      <c r="T62" s="80"/>
      <c r="U62" s="80"/>
      <c r="V62" s="80"/>
      <c r="W62" s="80"/>
      <c r="X62" s="80"/>
      <c r="Y62" s="79" t="str">
        <f>adat!$A$2</f>
        <v>Dunakeszi Rendőrkapitányság</v>
      </c>
      <c r="Z62" s="79"/>
      <c r="AA62" s="79"/>
      <c r="AB62" s="79"/>
      <c r="AC62" s="79"/>
      <c r="AD62" s="79"/>
      <c r="AE62" s="79"/>
      <c r="AF62" s="79"/>
      <c r="AG62" s="79" t="str">
        <f>adat!$A$2</f>
        <v>Dunakeszi Rendőrkapitányság</v>
      </c>
      <c r="AH62" s="79"/>
      <c r="AI62" s="79"/>
      <c r="AJ62" s="79"/>
      <c r="AK62" s="79"/>
      <c r="AL62" s="79"/>
      <c r="AM62" s="79"/>
      <c r="AN62" s="79"/>
      <c r="AO62" s="79" t="str">
        <f>adat!$A$2</f>
        <v>Dunakeszi Rendőrkapitányság</v>
      </c>
      <c r="AP62" s="79"/>
      <c r="AQ62" s="79"/>
      <c r="AR62" s="79"/>
      <c r="AS62" s="79"/>
      <c r="AT62" s="79"/>
      <c r="AU62" s="79"/>
      <c r="AV62" s="79"/>
    </row>
    <row r="79" spans="1:40" x14ac:dyDescent="0.25">
      <c r="A79" s="80" t="s">
        <v>38</v>
      </c>
      <c r="B79" s="80"/>
      <c r="C79" s="80"/>
      <c r="D79" s="80"/>
      <c r="E79" s="80"/>
      <c r="F79" s="80"/>
      <c r="G79" s="80"/>
      <c r="H79" s="80"/>
      <c r="I79" s="80" t="s">
        <v>39</v>
      </c>
      <c r="J79" s="80"/>
      <c r="K79" s="80"/>
      <c r="L79" s="80"/>
      <c r="M79" s="80"/>
      <c r="N79" s="80"/>
      <c r="O79" s="80"/>
      <c r="P79" s="80"/>
      <c r="Q79" s="81" t="s">
        <v>47</v>
      </c>
      <c r="R79" s="81"/>
      <c r="S79" s="81"/>
      <c r="T79" s="81"/>
      <c r="U79" s="81"/>
      <c r="V79" s="81"/>
      <c r="W79" s="81"/>
      <c r="X79" s="81"/>
      <c r="Y79" s="81" t="s">
        <v>48</v>
      </c>
      <c r="Z79" s="81"/>
      <c r="AA79" s="81"/>
      <c r="AB79" s="81"/>
      <c r="AC79" s="81"/>
      <c r="AD79" s="81"/>
      <c r="AE79" s="81"/>
      <c r="AF79" s="81"/>
      <c r="AG79" s="79" t="s">
        <v>13</v>
      </c>
      <c r="AH79" s="79"/>
      <c r="AI79" s="79"/>
      <c r="AJ79" s="79"/>
      <c r="AK79" s="79"/>
      <c r="AL79" s="79"/>
      <c r="AM79" s="79"/>
      <c r="AN79" s="79"/>
    </row>
    <row r="80" spans="1:40" x14ac:dyDescent="0.25">
      <c r="A80" s="80" t="str">
        <f>adat!$A$1</f>
        <v>a 2010. év és a 2018-2022. évek</v>
      </c>
      <c r="B80" s="80"/>
      <c r="C80" s="80"/>
      <c r="D80" s="80"/>
      <c r="E80" s="80"/>
      <c r="F80" s="80"/>
      <c r="G80" s="80"/>
      <c r="H80" s="80"/>
      <c r="I80" s="80" t="str">
        <f>adat!$A$1</f>
        <v>a 2010. év és a 2018-2022. évek</v>
      </c>
      <c r="J80" s="80"/>
      <c r="K80" s="80"/>
      <c r="L80" s="80"/>
      <c r="M80" s="80"/>
      <c r="N80" s="80"/>
      <c r="O80" s="80"/>
      <c r="P80" s="80"/>
      <c r="Q80" s="79" t="str">
        <f>adat!$A$1</f>
        <v>a 2010. év és a 2018-2022. évek</v>
      </c>
      <c r="R80" s="79"/>
      <c r="S80" s="79"/>
      <c r="T80" s="79"/>
      <c r="U80" s="79"/>
      <c r="V80" s="79"/>
      <c r="W80" s="79"/>
      <c r="X80" s="79"/>
      <c r="Y80" s="79" t="str">
        <f>adat!$A$1</f>
        <v>a 2010. év és a 2018-2022. évek</v>
      </c>
      <c r="Z80" s="79"/>
      <c r="AA80" s="79"/>
      <c r="AB80" s="79"/>
      <c r="AC80" s="79"/>
      <c r="AD80" s="79"/>
      <c r="AE80" s="79"/>
      <c r="AF80" s="79"/>
      <c r="AG80" s="79" t="str">
        <f>adat!$A$1</f>
        <v>a 2010. év és a 2018-2022. évek</v>
      </c>
      <c r="AH80" s="79"/>
      <c r="AI80" s="79"/>
      <c r="AJ80" s="79"/>
      <c r="AK80" s="79"/>
      <c r="AL80" s="79"/>
      <c r="AM80" s="79"/>
      <c r="AN80" s="79"/>
    </row>
    <row r="81" spans="1:40" x14ac:dyDescent="0.25">
      <c r="A81" s="80" t="str">
        <f>adat!$A$2</f>
        <v>Dunakeszi Rendőrkapitányság</v>
      </c>
      <c r="B81" s="80"/>
      <c r="C81" s="80"/>
      <c r="D81" s="80"/>
      <c r="E81" s="80"/>
      <c r="F81" s="80"/>
      <c r="G81" s="80"/>
      <c r="H81" s="80"/>
      <c r="I81" s="80" t="str">
        <f>adat!$A$2</f>
        <v>Dunakeszi Rendőrkapitányság</v>
      </c>
      <c r="J81" s="80"/>
      <c r="K81" s="80"/>
      <c r="L81" s="80"/>
      <c r="M81" s="80"/>
      <c r="N81" s="80"/>
      <c r="O81" s="80"/>
      <c r="P81" s="80"/>
      <c r="Q81" s="79" t="str">
        <f>adat!$A$2</f>
        <v>Dunakeszi Rendőrkapitányság</v>
      </c>
      <c r="R81" s="79"/>
      <c r="S81" s="79"/>
      <c r="T81" s="79"/>
      <c r="U81" s="79"/>
      <c r="V81" s="79"/>
      <c r="W81" s="79"/>
      <c r="X81" s="79"/>
      <c r="Y81" s="79" t="str">
        <f>adat!$A$2</f>
        <v>Dunakeszi Rendőrkapitányság</v>
      </c>
      <c r="Z81" s="79"/>
      <c r="AA81" s="79"/>
      <c r="AB81" s="79"/>
      <c r="AC81" s="79"/>
      <c r="AD81" s="79"/>
      <c r="AE81" s="79"/>
      <c r="AF81" s="79"/>
      <c r="AG81" s="79" t="str">
        <f>adat!$A$2</f>
        <v>Dunakeszi Rendőrkapitányság</v>
      </c>
      <c r="AH81" s="79"/>
      <c r="AI81" s="79"/>
      <c r="AJ81" s="79"/>
      <c r="AK81" s="79"/>
      <c r="AL81" s="79"/>
      <c r="AM81" s="79"/>
      <c r="AN81" s="79"/>
    </row>
    <row r="99" spans="1:40" x14ac:dyDescent="0.25">
      <c r="A99" s="79" t="s">
        <v>6</v>
      </c>
      <c r="B99" s="79"/>
      <c r="C99" s="79"/>
      <c r="D99" s="79"/>
      <c r="E99" s="79"/>
      <c r="F99" s="79"/>
      <c r="G99" s="79"/>
      <c r="H99" s="79"/>
      <c r="I99" s="79" t="s">
        <v>18</v>
      </c>
      <c r="J99" s="79"/>
      <c r="K99" s="79"/>
      <c r="L99" s="79"/>
      <c r="M99" s="79"/>
      <c r="N99" s="79"/>
      <c r="O99" s="79"/>
      <c r="P99" s="79"/>
      <c r="Q99" s="81" t="s">
        <v>49</v>
      </c>
      <c r="R99" s="81"/>
      <c r="S99" s="81"/>
      <c r="T99" s="81"/>
      <c r="U99" s="81"/>
      <c r="V99" s="81"/>
      <c r="W99" s="81"/>
      <c r="X99" s="81"/>
      <c r="AG99" s="79"/>
      <c r="AH99" s="79"/>
      <c r="AI99" s="79"/>
      <c r="AJ99" s="79"/>
      <c r="AK99" s="79"/>
      <c r="AL99" s="79"/>
      <c r="AM99" s="79"/>
      <c r="AN99" s="79"/>
    </row>
    <row r="100" spans="1:40" x14ac:dyDescent="0.25">
      <c r="A100" s="79" t="s">
        <v>80</v>
      </c>
      <c r="B100" s="79"/>
      <c r="C100" s="79"/>
      <c r="D100" s="79"/>
      <c r="E100" s="79"/>
      <c r="F100" s="79"/>
      <c r="G100" s="79"/>
      <c r="H100" s="79"/>
      <c r="I100" s="79" t="s">
        <v>80</v>
      </c>
      <c r="J100" s="79"/>
      <c r="K100" s="79"/>
      <c r="L100" s="79"/>
      <c r="M100" s="79"/>
      <c r="N100" s="79"/>
      <c r="O100" s="79"/>
      <c r="P100" s="79"/>
      <c r="Q100" s="79" t="str">
        <f>adat!$A$1</f>
        <v>a 2010. év és a 2018-2022. évek</v>
      </c>
      <c r="R100" s="79"/>
      <c r="S100" s="79"/>
      <c r="T100" s="79"/>
      <c r="U100" s="79"/>
      <c r="V100" s="79"/>
      <c r="W100" s="79"/>
      <c r="X100" s="79"/>
      <c r="AG100" s="79"/>
      <c r="AH100" s="79"/>
      <c r="AI100" s="79"/>
      <c r="AJ100" s="79"/>
      <c r="AK100" s="79"/>
      <c r="AL100" s="79"/>
      <c r="AM100" s="79"/>
      <c r="AN100" s="79"/>
    </row>
    <row r="101" spans="1:40" x14ac:dyDescent="0.25">
      <c r="A101" s="79" t="str">
        <f>adat!$A$2</f>
        <v>Dunakeszi Rendőrkapitányság</v>
      </c>
      <c r="B101" s="79"/>
      <c r="C101" s="79"/>
      <c r="D101" s="79"/>
      <c r="E101" s="79"/>
      <c r="F101" s="79"/>
      <c r="G101" s="79"/>
      <c r="H101" s="79"/>
      <c r="I101" s="79" t="str">
        <f>adat!$A$2</f>
        <v>Dunakeszi Rendőrkapitányság</v>
      </c>
      <c r="J101" s="79"/>
      <c r="K101" s="79"/>
      <c r="L101" s="79"/>
      <c r="M101" s="79"/>
      <c r="N101" s="79"/>
      <c r="O101" s="79"/>
      <c r="P101" s="79"/>
      <c r="Q101" s="79" t="str">
        <f>adat!$A$2</f>
        <v>Dunakeszi Rendőrkapitányság</v>
      </c>
      <c r="R101" s="79"/>
      <c r="S101" s="79"/>
      <c r="T101" s="79"/>
      <c r="U101" s="79"/>
      <c r="V101" s="79"/>
      <c r="W101" s="79"/>
      <c r="X101" s="79"/>
    </row>
  </sheetData>
  <mergeCells count="98">
    <mergeCell ref="AG41:AN41"/>
    <mergeCell ref="AG42:AN42"/>
    <mergeCell ref="AO1:AV1"/>
    <mergeCell ref="AO2:AV2"/>
    <mergeCell ref="AO3:AV3"/>
    <mergeCell ref="AG21:AN21"/>
    <mergeCell ref="AG22:AN22"/>
    <mergeCell ref="AO21:AV21"/>
    <mergeCell ref="AO22:AV22"/>
    <mergeCell ref="AO23:AV23"/>
    <mergeCell ref="AG40:AN40"/>
    <mergeCell ref="AO40:AV40"/>
    <mergeCell ref="AO41:AV41"/>
    <mergeCell ref="AO42:AV42"/>
    <mergeCell ref="Q99:X99"/>
    <mergeCell ref="Q100:X100"/>
    <mergeCell ref="Q101:X101"/>
    <mergeCell ref="AG1:AN1"/>
    <mergeCell ref="AG2:AN2"/>
    <mergeCell ref="AG3:AN3"/>
    <mergeCell ref="AG23:AN23"/>
    <mergeCell ref="Q79:X79"/>
    <mergeCell ref="Q80:X80"/>
    <mergeCell ref="Q81:X81"/>
    <mergeCell ref="Y79:AF79"/>
    <mergeCell ref="Y80:AF80"/>
    <mergeCell ref="Y81:AF81"/>
    <mergeCell ref="Q60:X60"/>
    <mergeCell ref="Q61:X61"/>
    <mergeCell ref="Q62:X62"/>
    <mergeCell ref="Y60:AF60"/>
    <mergeCell ref="Y61:AF61"/>
    <mergeCell ref="Y62:AF62"/>
    <mergeCell ref="Q40:X40"/>
    <mergeCell ref="Q41:X41"/>
    <mergeCell ref="Q42:X42"/>
    <mergeCell ref="Y40:AF40"/>
    <mergeCell ref="Y41:AF41"/>
    <mergeCell ref="Y42:AF42"/>
    <mergeCell ref="Q1:X1"/>
    <mergeCell ref="Q2:X2"/>
    <mergeCell ref="Q3:X3"/>
    <mergeCell ref="Y1:AF1"/>
    <mergeCell ref="Y2:AF2"/>
    <mergeCell ref="Y3:AF3"/>
    <mergeCell ref="Q21:X21"/>
    <mergeCell ref="Q22:X22"/>
    <mergeCell ref="Q23:X23"/>
    <mergeCell ref="Y21:AF21"/>
    <mergeCell ref="Y22:AF22"/>
    <mergeCell ref="Y23:AF23"/>
    <mergeCell ref="I1:P1"/>
    <mergeCell ref="I2:P2"/>
    <mergeCell ref="I3:P3"/>
    <mergeCell ref="A1:H1"/>
    <mergeCell ref="A2:H2"/>
    <mergeCell ref="A3:H3"/>
    <mergeCell ref="A21:H21"/>
    <mergeCell ref="A22:H22"/>
    <mergeCell ref="A23:H23"/>
    <mergeCell ref="I21:P21"/>
    <mergeCell ref="I22:P22"/>
    <mergeCell ref="I23:P23"/>
    <mergeCell ref="A60:H60"/>
    <mergeCell ref="A61:H61"/>
    <mergeCell ref="A62:H62"/>
    <mergeCell ref="I60:P60"/>
    <mergeCell ref="I61:P61"/>
    <mergeCell ref="I62:P62"/>
    <mergeCell ref="A40:H40"/>
    <mergeCell ref="A41:H41"/>
    <mergeCell ref="A42:H42"/>
    <mergeCell ref="I40:P40"/>
    <mergeCell ref="I41:P41"/>
    <mergeCell ref="I42:P42"/>
    <mergeCell ref="A99:H99"/>
    <mergeCell ref="A100:H100"/>
    <mergeCell ref="A101:H101"/>
    <mergeCell ref="I99:P99"/>
    <mergeCell ref="I100:P100"/>
    <mergeCell ref="I101:P101"/>
    <mergeCell ref="A79:H79"/>
    <mergeCell ref="A80:H80"/>
    <mergeCell ref="A81:H81"/>
    <mergeCell ref="I79:P79"/>
    <mergeCell ref="I80:P80"/>
    <mergeCell ref="I81:P81"/>
    <mergeCell ref="AG99:AN99"/>
    <mergeCell ref="AG100:AN100"/>
    <mergeCell ref="AO60:AV60"/>
    <mergeCell ref="AO61:AV61"/>
    <mergeCell ref="AO62:AV62"/>
    <mergeCell ref="AG79:AN79"/>
    <mergeCell ref="AG80:AN80"/>
    <mergeCell ref="AG81:AN81"/>
    <mergeCell ref="AG60:AN60"/>
    <mergeCell ref="AG61:AN61"/>
    <mergeCell ref="AG62:AN6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adat</vt:lpstr>
      <vt:lpstr>diagram</vt:lpstr>
      <vt:lpstr>adat!Nyomtatási_terület</vt:lpstr>
      <vt:lpstr>diagram!Nyomtatási_terület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orfk</dc:creator>
  <cp:lastModifiedBy>Tamás-Pásztor Renáta</cp:lastModifiedBy>
  <cp:lastPrinted>2023-01-05T09:07:30Z</cp:lastPrinted>
  <dcterms:created xsi:type="dcterms:W3CDTF">2015-02-20T09:00:17Z</dcterms:created>
  <dcterms:modified xsi:type="dcterms:W3CDTF">2023-03-02T08:13:29Z</dcterms:modified>
</cp:coreProperties>
</file>